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jana.kadunc\Desktop\INVESTICIJE\2025\SEMAFORJI\"/>
    </mc:Choice>
  </mc:AlternateContent>
  <xr:revisionPtr revIDLastSave="0" documentId="13_ncr:1_{72F31D00-7DDE-4DDD-B4EE-78A44197DC1E}" xr6:coauthVersionLast="36" xr6:coauthVersionMax="36" xr10:uidLastSave="{00000000-0000-0000-0000-000000000000}"/>
  <bookViews>
    <workbookView xWindow="-105" yWindow="-105" windowWidth="33120" windowHeight="18000" xr2:uid="{94B2DA25-8311-4FEA-BCA7-5882C2D1FD02}"/>
  </bookViews>
  <sheets>
    <sheet name="PONUDBA-REKAPITULACIJA" sheetId="4" r:id="rId1"/>
    <sheet name="Material" sheetId="1" r:id="rId2"/>
    <sheet name="Storitev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G6" i="2"/>
  <c r="H6" i="2" s="1"/>
  <c r="G7" i="2"/>
  <c r="H7" i="2" s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5" i="2"/>
  <c r="H5" i="2" s="1"/>
  <c r="G6" i="1"/>
  <c r="G7" i="1"/>
  <c r="G8" i="1"/>
  <c r="G9" i="1"/>
  <c r="G10" i="1"/>
  <c r="G11" i="1"/>
  <c r="G12" i="1"/>
  <c r="G13" i="1"/>
  <c r="G14" i="1"/>
  <c r="G15" i="1"/>
  <c r="H15" i="1" s="1"/>
  <c r="G16" i="1"/>
  <c r="H16" i="1" s="1"/>
  <c r="G17" i="1"/>
  <c r="H17" i="1" s="1"/>
  <c r="G18" i="1"/>
  <c r="G19" i="1"/>
  <c r="G20" i="1"/>
  <c r="G21" i="1"/>
  <c r="G22" i="1"/>
  <c r="G23" i="1"/>
  <c r="G24" i="1"/>
  <c r="G25" i="1"/>
  <c r="G26" i="1"/>
  <c r="G27" i="1"/>
  <c r="H27" i="1" s="1"/>
  <c r="G28" i="1"/>
  <c r="H28" i="1" s="1"/>
  <c r="G29" i="1"/>
  <c r="H29" i="1" s="1"/>
  <c r="G30" i="1"/>
  <c r="G31" i="1"/>
  <c r="G5" i="1"/>
  <c r="H5" i="1" s="1"/>
  <c r="H6" i="1"/>
  <c r="H7" i="1"/>
  <c r="H8" i="1"/>
  <c r="H9" i="1"/>
  <c r="H10" i="1"/>
  <c r="H11" i="1"/>
  <c r="H12" i="1"/>
  <c r="H13" i="1"/>
  <c r="H14" i="1"/>
  <c r="H18" i="1"/>
  <c r="H19" i="1"/>
  <c r="H20" i="1"/>
  <c r="H21" i="1"/>
  <c r="H22" i="1"/>
  <c r="H23" i="1"/>
  <c r="H24" i="1"/>
  <c r="H25" i="1"/>
  <c r="H26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30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H184" i="1" s="1"/>
  <c r="H75" i="2" l="1"/>
  <c r="G75" i="2"/>
  <c r="D7" i="4" s="1"/>
  <c r="H185" i="1"/>
  <c r="G185" i="1"/>
  <c r="D6" i="4" s="1"/>
  <c r="D8" i="4" l="1"/>
  <c r="D13" i="4" l="1"/>
  <c r="D15" i="4" s="1"/>
  <c r="D9" i="4"/>
</calcChain>
</file>

<file path=xl/sharedStrings.xml><?xml version="1.0" encoding="utf-8"?>
<sst xmlns="http://schemas.openxmlformats.org/spreadsheetml/2006/main" count="788" uniqueCount="533">
  <si>
    <t>letna količina</t>
  </si>
  <si>
    <t>1.</t>
  </si>
  <si>
    <t>Avtomat svetlobni SVA 01</t>
  </si>
  <si>
    <t>kos</t>
  </si>
  <si>
    <t>2.</t>
  </si>
  <si>
    <t>Akumulator 12V 230 Ah</t>
  </si>
  <si>
    <t>3.</t>
  </si>
  <si>
    <t>4.</t>
  </si>
  <si>
    <t>Beton</t>
  </si>
  <si>
    <t>m3</t>
  </si>
  <si>
    <t>5.</t>
  </si>
  <si>
    <t>6.</t>
  </si>
  <si>
    <t>7.</t>
  </si>
  <si>
    <t>8.</t>
  </si>
  <si>
    <t>Detektor mikrovalovni</t>
  </si>
  <si>
    <t>9.</t>
  </si>
  <si>
    <t>Detektor DVD 4/2</t>
  </si>
  <si>
    <t>10.</t>
  </si>
  <si>
    <t>Detektor DVD 4/4  DVD 4</t>
  </si>
  <si>
    <t>11.</t>
  </si>
  <si>
    <t>Drog semafor s sidrom usločen + ročica l 4m</t>
  </si>
  <si>
    <t>12.</t>
  </si>
  <si>
    <t>Drog semafor s sidrom usločen + ročica l 6m</t>
  </si>
  <si>
    <t>13.</t>
  </si>
  <si>
    <t>Drog semaforski s sidrom - raven, višina 4m</t>
  </si>
  <si>
    <t>14.</t>
  </si>
  <si>
    <t xml:space="preserve">Drog semaforski s sidrom - raven višina 5m </t>
  </si>
  <si>
    <t>15.</t>
  </si>
  <si>
    <t>Drog semaforski, pocinkan, ravni s sidrom, višina 9m</t>
  </si>
  <si>
    <t>16.</t>
  </si>
  <si>
    <t>Drog semaforski, pocinkan, ravni s sidrom, višina 10m</t>
  </si>
  <si>
    <t>17.</t>
  </si>
  <si>
    <t>Drog za prehod za pešce bič</t>
  </si>
  <si>
    <t>18.</t>
  </si>
  <si>
    <t>Drogovi ravni za utripalce</t>
  </si>
  <si>
    <t>19.</t>
  </si>
  <si>
    <t>20.</t>
  </si>
  <si>
    <t>21.</t>
  </si>
  <si>
    <t>22.</t>
  </si>
  <si>
    <t>KAŽIPOT ENOSTRANSKI - osvetljen 1600 x 350</t>
  </si>
  <si>
    <t>23.</t>
  </si>
  <si>
    <t>m</t>
  </si>
  <si>
    <t>24.</t>
  </si>
  <si>
    <t>25.</t>
  </si>
  <si>
    <t>Kabel LIYCY  3 x 2 x 1</t>
  </si>
  <si>
    <t>26.</t>
  </si>
  <si>
    <t>Kabel za zanke LICY  1 x 2 x 1,5</t>
  </si>
  <si>
    <t>27.</t>
  </si>
  <si>
    <t>Kape ALU za semaforski drog</t>
  </si>
  <si>
    <t>28.</t>
  </si>
  <si>
    <t>Kape za stožce</t>
  </si>
  <si>
    <t>29.</t>
  </si>
  <si>
    <t>Katodni odvodnik</t>
  </si>
  <si>
    <t>30.</t>
  </si>
  <si>
    <t>Kontaktor K - 30</t>
  </si>
  <si>
    <t>31.</t>
  </si>
  <si>
    <t>32.</t>
  </si>
  <si>
    <t>33.</t>
  </si>
  <si>
    <t>34.</t>
  </si>
  <si>
    <t>Kontaktor KO-00/16A,220 V</t>
  </si>
  <si>
    <t>35.</t>
  </si>
  <si>
    <t>Ključavnica EI - 13</t>
  </si>
  <si>
    <t>36.</t>
  </si>
  <si>
    <t>37.</t>
  </si>
  <si>
    <t>Kabel NYY-J  5 x 10</t>
  </si>
  <si>
    <t>38.</t>
  </si>
  <si>
    <t>Kabel PPOO 4 x 10</t>
  </si>
  <si>
    <t>39.</t>
  </si>
  <si>
    <t>Kabel PPOO 4 x 16</t>
  </si>
  <si>
    <t>40.</t>
  </si>
  <si>
    <t>Kabel PP/00Y 10 x 1,5</t>
  </si>
  <si>
    <t>41.</t>
  </si>
  <si>
    <t>Kabel PPOOY 12 x 1,5</t>
  </si>
  <si>
    <t>42.</t>
  </si>
  <si>
    <t>Kabel PP/00Y 16 x 1,5 PPOO16x1,5</t>
  </si>
  <si>
    <t>43.</t>
  </si>
  <si>
    <t>Kabel PP/00  19 x 1,5</t>
  </si>
  <si>
    <t>44.</t>
  </si>
  <si>
    <t>Kabel PP/00Y 21x1,5 PPOO 21x1,5 NYY-J</t>
  </si>
  <si>
    <t>45.</t>
  </si>
  <si>
    <t>Kabel PP/00Y 24 x 1,5 NYY</t>
  </si>
  <si>
    <t>46.</t>
  </si>
  <si>
    <t>Kabel PP/00Y 30 x 1,5 PPOO, NYY-J</t>
  </si>
  <si>
    <t>47.</t>
  </si>
  <si>
    <t>Kabel PPOO 30 x 2.5, NYY</t>
  </si>
  <si>
    <t>48.</t>
  </si>
  <si>
    <t>Kabel TK 33 HP 10 x 4 x 0,8</t>
  </si>
  <si>
    <t>49.</t>
  </si>
  <si>
    <t>Kabel TK-33-AP 25 x 4 x 0,8</t>
  </si>
  <si>
    <t>50.</t>
  </si>
  <si>
    <t>51.</t>
  </si>
  <si>
    <t>52.</t>
  </si>
  <si>
    <t>53.</t>
  </si>
  <si>
    <t>Kabel TK-59 GM 25 x 4 x 0,8</t>
  </si>
  <si>
    <t>54.</t>
  </si>
  <si>
    <t>Kabel TK-59  10 x 4 x 0,8</t>
  </si>
  <si>
    <t>55.</t>
  </si>
  <si>
    <t>Kabel PGP 2 x 1,5</t>
  </si>
  <si>
    <t>56.</t>
  </si>
  <si>
    <t>Kabel 3 x 1,5 PGP</t>
  </si>
  <si>
    <t>57.</t>
  </si>
  <si>
    <t>Kabel PGP 3 x 2,5</t>
  </si>
  <si>
    <t>58.</t>
  </si>
  <si>
    <t>Kabel PGP 4 x 1,5</t>
  </si>
  <si>
    <t>59.</t>
  </si>
  <si>
    <t>Kabel PGP 4 x 2,5</t>
  </si>
  <si>
    <t>60.</t>
  </si>
  <si>
    <t>Kabel PGP 5 x 2,5</t>
  </si>
  <si>
    <t>61.</t>
  </si>
  <si>
    <t>Kabel PP/L 2 x 0,75</t>
  </si>
  <si>
    <t>62.</t>
  </si>
  <si>
    <t>63.</t>
  </si>
  <si>
    <t>Kabel PP/L 3 x 1,5</t>
  </si>
  <si>
    <t>64.</t>
  </si>
  <si>
    <t>Kabel PP/L 4 x 1,5</t>
  </si>
  <si>
    <t>65.</t>
  </si>
  <si>
    <t>Kabel PP/L 5 x 1,5</t>
  </si>
  <si>
    <t>66.</t>
  </si>
  <si>
    <t>67.</t>
  </si>
  <si>
    <t>68.</t>
  </si>
  <si>
    <t>69.</t>
  </si>
  <si>
    <t>Modul MKM</t>
  </si>
  <si>
    <t>70.</t>
  </si>
  <si>
    <t>Modul USM</t>
  </si>
  <si>
    <t>71.</t>
  </si>
  <si>
    <t>Modul SC 307  DCI 32 BINAR</t>
  </si>
  <si>
    <t>72.</t>
  </si>
  <si>
    <t>Modul VIM</t>
  </si>
  <si>
    <t>73.</t>
  </si>
  <si>
    <t>Modul STM</t>
  </si>
  <si>
    <t>74.</t>
  </si>
  <si>
    <t>Modul MIS</t>
  </si>
  <si>
    <t>75.</t>
  </si>
  <si>
    <t>Modul RAM/PROM</t>
  </si>
  <si>
    <t>76.</t>
  </si>
  <si>
    <t>Modul SVA 4 BINAR</t>
  </si>
  <si>
    <t>77.</t>
  </si>
  <si>
    <t>Komandni pult</t>
  </si>
  <si>
    <t>78.</t>
  </si>
  <si>
    <t>Modul RCR - 4</t>
  </si>
  <si>
    <t>79.</t>
  </si>
  <si>
    <t>Modul FSU - 16</t>
  </si>
  <si>
    <t>80.</t>
  </si>
  <si>
    <t>Modul EKB - 2 S</t>
  </si>
  <si>
    <t>81.</t>
  </si>
  <si>
    <t>Modul DCI - 32 + SBC 9</t>
  </si>
  <si>
    <t>82.</t>
  </si>
  <si>
    <t>83.</t>
  </si>
  <si>
    <t>DV  20/4</t>
  </si>
  <si>
    <t>84.</t>
  </si>
  <si>
    <t>DV 20/8</t>
  </si>
  <si>
    <t>85.</t>
  </si>
  <si>
    <t>Zaščita PB - 60</t>
  </si>
  <si>
    <t>86.</t>
  </si>
  <si>
    <t>ISO - 16</t>
  </si>
  <si>
    <t>87.</t>
  </si>
  <si>
    <t>Modul OPC</t>
  </si>
  <si>
    <t>88.</t>
  </si>
  <si>
    <t>Napajalnik K-NAP</t>
  </si>
  <si>
    <t>89.</t>
  </si>
  <si>
    <t>Napajalnik BPT</t>
  </si>
  <si>
    <t>90.</t>
  </si>
  <si>
    <t>Napajalnik PCP 5 S</t>
  </si>
  <si>
    <t>91.</t>
  </si>
  <si>
    <t>92.</t>
  </si>
  <si>
    <t>93.</t>
  </si>
  <si>
    <t>94.</t>
  </si>
  <si>
    <t>95.</t>
  </si>
  <si>
    <t>96.</t>
  </si>
  <si>
    <t>97.</t>
  </si>
  <si>
    <t>Nosilci za utripalce</t>
  </si>
  <si>
    <t>98.</t>
  </si>
  <si>
    <t>Nosilci semaforskih glav - dvojni za peš prehode</t>
  </si>
  <si>
    <t>99.</t>
  </si>
  <si>
    <t>Nosilci glav semaforjev</t>
  </si>
  <si>
    <t>100.</t>
  </si>
  <si>
    <t>Okovi E - 27</t>
  </si>
  <si>
    <t>101.</t>
  </si>
  <si>
    <t>Okovi za halogen žarnice</t>
  </si>
  <si>
    <t>102.</t>
  </si>
  <si>
    <t>Ohišja ALU za tipke - spodnji del</t>
  </si>
  <si>
    <t>103.</t>
  </si>
  <si>
    <t>Ohišje ALU za tipke - zgornji del</t>
  </si>
  <si>
    <t>104.</t>
  </si>
  <si>
    <t>105.</t>
  </si>
  <si>
    <t>Parabole za glave sem. fi 300 Aluminij  Hg</t>
  </si>
  <si>
    <t>106.</t>
  </si>
  <si>
    <t>Puščica obvezna smer stožca</t>
  </si>
  <si>
    <t>107.</t>
  </si>
  <si>
    <t>Puščica za smerokaze</t>
  </si>
  <si>
    <t>108.</t>
  </si>
  <si>
    <t xml:space="preserve">Pokrovi ALU za SEMAFORSKE GLAVE  </t>
  </si>
  <si>
    <t>109.</t>
  </si>
  <si>
    <t>Plošča napajalna WKM  8/30</t>
  </si>
  <si>
    <t>110.</t>
  </si>
  <si>
    <t>Ploščice končne</t>
  </si>
  <si>
    <t>111.</t>
  </si>
  <si>
    <t>Ploščice razdelilne</t>
  </si>
  <si>
    <t>112.</t>
  </si>
  <si>
    <t>Ploščice vmesne VP 35  PA</t>
  </si>
  <si>
    <t>113.</t>
  </si>
  <si>
    <t>Ploščice pritrdilne</t>
  </si>
  <si>
    <t>114.</t>
  </si>
  <si>
    <t>115.</t>
  </si>
  <si>
    <t>Ročke za semaforje ALU L = 183 mm</t>
  </si>
  <si>
    <t>116.</t>
  </si>
  <si>
    <t>Rele PR - 95</t>
  </si>
  <si>
    <t>117.</t>
  </si>
  <si>
    <t>Rele 1501-5/220 - 3 min</t>
  </si>
  <si>
    <t>118.</t>
  </si>
  <si>
    <t>Rele HTR, 12 V  60 sek</t>
  </si>
  <si>
    <t>119.</t>
  </si>
  <si>
    <t>Ročica za semaforske glave - Al L = 105 mm</t>
  </si>
  <si>
    <t>120.</t>
  </si>
  <si>
    <t>Ročica semaforskega droga l 4 m</t>
  </si>
  <si>
    <t>121.</t>
  </si>
  <si>
    <t>Ročica semaforskega droga l  5 m</t>
  </si>
  <si>
    <t>122.</t>
  </si>
  <si>
    <t>Ročica semaforskega droga  l  6 m</t>
  </si>
  <si>
    <t>123.</t>
  </si>
  <si>
    <t>Ročica semaforskega droga  l 7 m</t>
  </si>
  <si>
    <t>124.</t>
  </si>
  <si>
    <t>Ročica semaforskega droga  l 8 m</t>
  </si>
  <si>
    <t>125.</t>
  </si>
  <si>
    <t>126.</t>
  </si>
  <si>
    <t>127.</t>
  </si>
  <si>
    <t>128.</t>
  </si>
  <si>
    <t>129.</t>
  </si>
  <si>
    <t>130.</t>
  </si>
  <si>
    <t>131.</t>
  </si>
  <si>
    <t>Signalni dajalnik 3-delni fi 300 H</t>
  </si>
  <si>
    <t>132.</t>
  </si>
  <si>
    <t>Signalni dajalnik 2-delni r/z  fi 300 H</t>
  </si>
  <si>
    <t>133.</t>
  </si>
  <si>
    <t>Signalni dajalnik 1-delni rumen fi 300 H</t>
  </si>
  <si>
    <t>134.</t>
  </si>
  <si>
    <t>135.</t>
  </si>
  <si>
    <t>136.</t>
  </si>
  <si>
    <t>Signalni dajalnik 1-delni fi 300 E27</t>
  </si>
  <si>
    <t>137.</t>
  </si>
  <si>
    <t>Signalni dajalnik 3-delni fi 210 H</t>
  </si>
  <si>
    <t>138.</t>
  </si>
  <si>
    <t>Signalni dajlanik 2-delni fi 210 H</t>
  </si>
  <si>
    <t>139.</t>
  </si>
  <si>
    <t>Signalni dajalnik 1-delni fi 210 H</t>
  </si>
  <si>
    <t>140.</t>
  </si>
  <si>
    <t>Signalni dajalnik 3-delni, kolesar fi 210H</t>
  </si>
  <si>
    <t>141.</t>
  </si>
  <si>
    <t>Signalni dajalnik 2-delni, pešec fi 210 H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</si>
  <si>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</si>
  <si>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</si>
  <si>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</si>
  <si>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</si>
  <si>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</si>
  <si>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</si>
  <si>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</si>
  <si>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</si>
  <si>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</si>
  <si>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</si>
  <si>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 xml:space="preserve">Senčniki za semaforje 210  </t>
  </si>
  <si>
    <t>152.</t>
  </si>
  <si>
    <t>Senčniki za semaforje fi 300</t>
  </si>
  <si>
    <t>153.</t>
  </si>
  <si>
    <t>154.</t>
  </si>
  <si>
    <t>Spojke kabelske s priborom</t>
  </si>
  <si>
    <t>155.</t>
  </si>
  <si>
    <t>Stikalo DME</t>
  </si>
  <si>
    <t>156.</t>
  </si>
  <si>
    <t>Stikala FID</t>
  </si>
  <si>
    <t>157.</t>
  </si>
  <si>
    <t>158.</t>
  </si>
  <si>
    <t>Sidra semaforska mala</t>
  </si>
  <si>
    <t>159.</t>
  </si>
  <si>
    <t>Sidra semaforska velika</t>
  </si>
  <si>
    <t>160.</t>
  </si>
  <si>
    <t>Sidra semaforska za stožce</t>
  </si>
  <si>
    <t>161.</t>
  </si>
  <si>
    <t>162.</t>
  </si>
  <si>
    <t>163.</t>
  </si>
  <si>
    <t>164.</t>
  </si>
  <si>
    <t>165.</t>
  </si>
  <si>
    <t>166.</t>
  </si>
  <si>
    <t>Svetilka za osvetlitev obvestilnih tabel</t>
  </si>
  <si>
    <t>167.</t>
  </si>
  <si>
    <t>Svetlobni stožec brez znaka</t>
  </si>
  <si>
    <t>168.</t>
  </si>
  <si>
    <t>169.</t>
  </si>
  <si>
    <t>Stožec prometni - močnejše izvedbe</t>
  </si>
  <si>
    <t>170.</t>
  </si>
  <si>
    <t xml:space="preserve">Števci enofazni  10/40 A  </t>
  </si>
  <si>
    <t>171.</t>
  </si>
  <si>
    <t xml:space="preserve">Temelj za ravni drog za semaforske dajalce po detajlu, dim. 0,5x0,5x0,8 m izkop in postavitev </t>
  </si>
  <si>
    <t>172.</t>
  </si>
  <si>
    <t xml:space="preserve">Temelj, betonski za usločen drog za semaforske dajalce po detajlu, dim. 0,5x0,5x0,8 m izkop in postavitev </t>
  </si>
  <si>
    <t>173.</t>
  </si>
  <si>
    <t>Transformator 1,5 - 2,0 KV</t>
  </si>
  <si>
    <t>174.</t>
  </si>
  <si>
    <t>Transformator za stožce - 940</t>
  </si>
  <si>
    <t>175.</t>
  </si>
  <si>
    <t>Transformatorji toroidni</t>
  </si>
  <si>
    <t>176.</t>
  </si>
  <si>
    <t>Transf.  M - 74 za fiberoptični za znak</t>
  </si>
  <si>
    <t>177.</t>
  </si>
  <si>
    <t>Trafo za Halogen žarnice</t>
  </si>
  <si>
    <t>178.</t>
  </si>
  <si>
    <t>179.</t>
  </si>
  <si>
    <t>180.</t>
  </si>
  <si>
    <t>Tipka akust. signal.TS 903-C-Komplet  za slepe</t>
  </si>
  <si>
    <t>Tipka za pešce - komplet</t>
  </si>
  <si>
    <t>Tablice SAMO ZA SLEPE</t>
  </si>
  <si>
    <t xml:space="preserve">Ura stikalna </t>
  </si>
  <si>
    <t>Utripalec polprevodniški 20 A</t>
  </si>
  <si>
    <t>Utripalnik izmenični navadni 6 A</t>
  </si>
  <si>
    <t>Varovalke - avtomatske 10 A</t>
  </si>
  <si>
    <t>Valj za stožec</t>
  </si>
  <si>
    <t>Vratca za semaforski drog</t>
  </si>
  <si>
    <t>Znak prometni II - 2 iz LED- DIOD</t>
  </si>
  <si>
    <t>Zaslonka kontrastna za PORTAL za vozila</t>
  </si>
  <si>
    <t>Zaslonke kontrastne Fi 300 komplet</t>
  </si>
  <si>
    <t>Znak prometni svetlobni III-3 600x600 mm</t>
  </si>
  <si>
    <t>Znak prometni svetlobni II-1 T 900 mm</t>
  </si>
  <si>
    <t>Znak prometni III-6 z notranjo osvetlitvijo - enostranski</t>
  </si>
  <si>
    <t>Znak prometni III-6 z notranjo osvetlitvijo - dvostranski</t>
  </si>
  <si>
    <t>Žica PVC 1,5</t>
  </si>
  <si>
    <t>Žica PVC 2,5</t>
  </si>
  <si>
    <t>Žica P/F 10 vodnik</t>
  </si>
  <si>
    <t>Žica P/F 16</t>
  </si>
  <si>
    <t>Žica pocinkana 6 mm  5 mm</t>
  </si>
  <si>
    <t>kg</t>
  </si>
  <si>
    <t>Žica TI  2 x 0.6, 2 x 0.8</t>
  </si>
  <si>
    <t>Žarnice 15 W</t>
  </si>
  <si>
    <t xml:space="preserve">Žarnice 35 W - 12 V halogen </t>
  </si>
  <si>
    <t>Žarnice semaforska 10 V - 50 W hal.</t>
  </si>
  <si>
    <t>Žarnice Na 90 W</t>
  </si>
  <si>
    <t>Žarnice 24 V 25 W</t>
  </si>
  <si>
    <t>Žarnica 24 V 40W</t>
  </si>
  <si>
    <t>Vzdrževanje ravnih semaforskih drogov</t>
  </si>
  <si>
    <t>Vzdrževanje ulocenega dela droga, polportalov, portalov</t>
  </si>
  <si>
    <t>Vzdrževanje semafornih signalnih dajalcev (glav) - ravn del</t>
  </si>
  <si>
    <t>Vzdrževanje svetlobnih stozcev</t>
  </si>
  <si>
    <t>Vzdrževanje svetlobnih prometnih znakov</t>
  </si>
  <si>
    <t>Vzdrževanje obvestilnih tabel in znakov za pešce</t>
  </si>
  <si>
    <t>Vzdrževanje svetlobnih kažipotov</t>
  </si>
  <si>
    <t>Vzdrževanje detektorskih zank z moduli</t>
  </si>
  <si>
    <t>Čiščenje semaforskih signalnih dajalcev na ravnem delu</t>
  </si>
  <si>
    <t>Čiščenje semaforskih signalnih dajalcev na usločenem delu</t>
  </si>
  <si>
    <t>Čiščenje semaforskih drogov ravni del</t>
  </si>
  <si>
    <t>Čiščenje semaforskih drogov usločeni del</t>
  </si>
  <si>
    <t>Čiščenje prometnih stožcev</t>
  </si>
  <si>
    <t>Čiščenje semaforne krmilne naprave</t>
  </si>
  <si>
    <t>Pleskanje semaforskih drogov - ravni del</t>
  </si>
  <si>
    <t>Pleskanje semaforskih drogov - usločeni del</t>
  </si>
  <si>
    <t>Pleskanje portalov</t>
  </si>
  <si>
    <t>Popravilo težjih okvar</t>
  </si>
  <si>
    <t>Popravilo lažjih okvar</t>
  </si>
  <si>
    <t>Zamenjava elementov v semaforskih naprav</t>
  </si>
  <si>
    <t>Pregled in čiščenje jaškov semaforske kanalizacije</t>
  </si>
  <si>
    <t>Pleskanje polportalov</t>
  </si>
  <si>
    <t>popravilo okvar na elekro sklopih semaforske naprave</t>
  </si>
  <si>
    <t>popravilo  modulov</t>
  </si>
  <si>
    <t>zamenjava modula</t>
  </si>
  <si>
    <t>Popravilo okvar na povezavah in zaščitnih elementih</t>
  </si>
  <si>
    <t>Popravilo okvar na zaščitnih elementih naprave in povezav</t>
  </si>
  <si>
    <t>Popravilo detektorskih zank za 1 vozni pas</t>
  </si>
  <si>
    <t>Popravilo detektorskih zank za 2 vozna pasova</t>
  </si>
  <si>
    <t>Popravilo detektorskih zank za 3 vozne pasove</t>
  </si>
  <si>
    <t>Zamenjava semaforskega droga - ravni</t>
  </si>
  <si>
    <t>Zamenjava semaforskega droga - usločeni</t>
  </si>
  <si>
    <t>Zamenjava semaforske glave na ravnem semaforskem drogu</t>
  </si>
  <si>
    <t>Zamenjava semaforske glave na usločenem semaforskem drogu</t>
  </si>
  <si>
    <t>Zamenjava semaforske krmilne naprave za peš prehod</t>
  </si>
  <si>
    <t>Zamenjava semaforske krmilne naprave za križišče</t>
  </si>
  <si>
    <t>Zamenjava stožca</t>
  </si>
  <si>
    <t>Zamenjava kablov za semaforizacijo</t>
  </si>
  <si>
    <t>Popravilo asfalta pri zamenjavi semaforskega droga</t>
  </si>
  <si>
    <t>m2</t>
  </si>
  <si>
    <t>Izdelava prometnega programa</t>
  </si>
  <si>
    <t>Vpis prometnega programa v EROM</t>
  </si>
  <si>
    <t>Vstavitev EPROM-a v semaforsko napravo</t>
  </si>
  <si>
    <t>Kontrola vstavljenega programa</t>
  </si>
  <si>
    <t>Preprogramiranje krmilne naprave in spuščanje v pogon</t>
  </si>
  <si>
    <t>Izdelava korekcij prometnih programov</t>
  </si>
  <si>
    <t>tovorno vozilo do 7,5 t</t>
  </si>
  <si>
    <t>ura</t>
  </si>
  <si>
    <t>osebno vozilo</t>
  </si>
  <si>
    <t>kombinirano vozilo</t>
  </si>
  <si>
    <t>Avtodvigalo z dvižno košaro - 10m</t>
  </si>
  <si>
    <t>Avtodvigalo z dvižno košaro - 15m</t>
  </si>
  <si>
    <t xml:space="preserve">tovorno vozilo z dvigalom </t>
  </si>
  <si>
    <t>rezalka za asfalt</t>
  </si>
  <si>
    <t>bencinski agregat</t>
  </si>
  <si>
    <t>NK delavec</t>
  </si>
  <si>
    <t>PK delavec</t>
  </si>
  <si>
    <t>KV delavec</t>
  </si>
  <si>
    <t>VKV delavec</t>
  </si>
  <si>
    <t>delavec s srednjo strokovno izobrazbo</t>
  </si>
  <si>
    <t>delavec z višjo strokovno izobrazbo</t>
  </si>
  <si>
    <t>delavec z visoko strokovno izobrazbo</t>
  </si>
  <si>
    <t>IZVEDBENI PROGRAM - VZDRŽEVANJE SVETLOBNO PROMETNE SIGNALIZACIJE V OBČINI DOMŽALE ZA OBDOBJE ENEGA LETA</t>
  </si>
  <si>
    <t>Znesek skupaj brez DDV v €</t>
  </si>
  <si>
    <t>Zap.št.</t>
  </si>
  <si>
    <t xml:space="preserve">Opis </t>
  </si>
  <si>
    <t>1.1.</t>
  </si>
  <si>
    <t>A. Materiali za vzdrževanje svetlobno prometne signalizacije  za obdobje 1 leta brez  DDV</t>
  </si>
  <si>
    <t>1.2.</t>
  </si>
  <si>
    <t xml:space="preserve">B. Storitev za vzdrževanje svetlobno prometne signalizacije  za obdobje 1 leta brez DDV </t>
  </si>
  <si>
    <t>1.3.</t>
  </si>
  <si>
    <t>Skupni znesek brz DDV - materiali in storitev za vzdrževanje svetlobne prometne signalizacije  za 1 leto (seštevek zap. št. 1.1. in 1.2.)</t>
  </si>
  <si>
    <t xml:space="preserve">znesek DDV 22 % </t>
  </si>
  <si>
    <t xml:space="preserve">                                   SKUPNA PONUDBA ZA OBDOBJE ŠTIRIH LET </t>
  </si>
  <si>
    <t>Opis</t>
  </si>
  <si>
    <t>2.1.</t>
  </si>
  <si>
    <t xml:space="preserve">4 letno vzdrževanje  svetlobno prometne signalizacije  brez DDV </t>
  </si>
  <si>
    <t>vrednost del  pod zap.št.1.1. in 1.2  pomnoženo s številom 4 (let)</t>
  </si>
  <si>
    <t xml:space="preserve"> </t>
  </si>
  <si>
    <t>Vzdrževanje semafornih signalnih dajalcev na usločenem delu, polportalu, portalu</t>
  </si>
  <si>
    <t>Kabel PP/L 3 x 0,75</t>
  </si>
  <si>
    <t xml:space="preserve">Žarnice 70 W sem., 75 W sem., 100 W </t>
  </si>
  <si>
    <t>Modul RSO4</t>
  </si>
  <si>
    <t>Modul RPE2</t>
  </si>
  <si>
    <t xml:space="preserve">Nalepke OBVESTILNE </t>
  </si>
  <si>
    <t>Spray ZINK</t>
  </si>
  <si>
    <t xml:space="preserve">Stekla sem fi 210 </t>
  </si>
  <si>
    <t xml:space="preserve">Stekla sem fi 300 </t>
  </si>
  <si>
    <t>Znak prometni puščica</t>
  </si>
  <si>
    <t>Prikazovalnik hitrosti "VI VOZITE"</t>
  </si>
  <si>
    <t>Akumulator "VI VOZITE"</t>
  </si>
  <si>
    <t>Semaforska glava Led 2-delna Fi 300</t>
  </si>
  <si>
    <t>Semaforska glava Led 2-delna Fi 210</t>
  </si>
  <si>
    <t>Semaforska glava led 1-delna Fi 300</t>
  </si>
  <si>
    <t>Semafroska glava led 1-delna fi 210</t>
  </si>
  <si>
    <t>Obvestilna tabla (npr. "zapelji do stop črte")</t>
  </si>
  <si>
    <t>Modul DSR1</t>
  </si>
  <si>
    <t>Reducir</t>
  </si>
  <si>
    <t>Zamenjava utripalca - usločeni</t>
  </si>
  <si>
    <t>Vzdrževanje kamer</t>
  </si>
  <si>
    <t>Zamenjava prikazovalnika "VI VOZITE"</t>
  </si>
  <si>
    <t>Zajem podatkov iz prikazovalnika "VI VOZITE"</t>
  </si>
  <si>
    <t>Intervencijsko posredovanje</t>
  </si>
  <si>
    <t>Zamenjava akumulatorja "VI VOZITE"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</si>
  <si>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</si>
  <si>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</si>
  <si>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</si>
  <si>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</si>
  <si>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</si>
  <si>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</si>
  <si>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</si>
  <si>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</si>
  <si>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</si>
  <si>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</si>
  <si>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</si>
  <si>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</si>
  <si>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</si>
  <si>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</si>
  <si>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</si>
  <si>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</si>
  <si>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</si>
  <si>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</si>
  <si>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</si>
  <si>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</si>
  <si>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</si>
  <si>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</si>
  <si>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</si>
  <si>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</si>
  <si>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</si>
  <si>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</si>
  <si>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</si>
  <si>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</si>
  <si>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</si>
  <si>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</si>
  <si>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</si>
  <si>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</si>
  <si>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</si>
  <si>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</si>
  <si>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</si>
  <si>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</si>
  <si>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</si>
  <si>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</si>
  <si>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</si>
  <si>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</si>
  <si>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</si>
  <si>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</si>
  <si>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</si>
  <si>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</si>
  <si>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</si>
  <si>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</si>
  <si>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</si>
  <si>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</si>
  <si>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</si>
  <si>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 xml:space="preserve">50. </t>
  </si>
  <si>
    <t xml:space="preserve">51. </t>
  </si>
  <si>
    <t xml:space="preserve">52. </t>
  </si>
  <si>
    <t xml:space="preserve">53. </t>
  </si>
  <si>
    <t xml:space="preserve">54. </t>
  </si>
  <si>
    <t xml:space="preserve">55. </t>
  </si>
  <si>
    <t xml:space="preserve">56. </t>
  </si>
  <si>
    <t xml:space="preserve">57. 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</si>
  <si>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</si>
  <si>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</si>
  <si>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</si>
  <si>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</si>
  <si>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</si>
  <si>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</si>
  <si>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</si>
  <si>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65. </t>
  </si>
  <si>
    <t xml:space="preserve">66. </t>
  </si>
  <si>
    <t xml:space="preserve">67. </t>
  </si>
  <si>
    <t xml:space="preserve">68. </t>
  </si>
  <si>
    <t xml:space="preserve">69. </t>
  </si>
  <si>
    <t>Zamenjava žarnic na pokončnem delu</t>
  </si>
  <si>
    <t>Zamenjava žarnic na usločenem delu</t>
  </si>
  <si>
    <t>1. CENIK MATERIALOV</t>
  </si>
  <si>
    <t xml:space="preserve">   št. postavke</t>
  </si>
  <si>
    <t>opis</t>
  </si>
  <si>
    <t>enota mere</t>
  </si>
  <si>
    <t>cena/enoto brez DDV</t>
  </si>
  <si>
    <t xml:space="preserve">skupaj z DDV </t>
  </si>
  <si>
    <t>2. CENIK STORITEV</t>
  </si>
  <si>
    <t>št. postavke</t>
  </si>
  <si>
    <t>Kabelski končnik</t>
  </si>
  <si>
    <t>Semaforska glava - LED 3 delna, fi 300 - vozila</t>
  </si>
  <si>
    <t>Semaforska glava - LED 3 delna, fi 210 - kolesarji</t>
  </si>
  <si>
    <t>Semaforska glava - LED 3 delna, fi 210 - pešci</t>
  </si>
  <si>
    <t>Sklop mostični</t>
  </si>
  <si>
    <t>Znak prometni STOP</t>
  </si>
  <si>
    <t>SKUPAJ</t>
  </si>
  <si>
    <t xml:space="preserve">Žica induktivna </t>
  </si>
  <si>
    <t xml:space="preserve">Varovalka cevna </t>
  </si>
  <si>
    <t>Varovalka NV</t>
  </si>
  <si>
    <t>Vložek semaforski LED  Fi 210</t>
  </si>
  <si>
    <t>Vložek semaforski LED  Fi 300</t>
  </si>
  <si>
    <t>cena skupaj z DDV</t>
  </si>
  <si>
    <t>cena skupaj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</si>
</sst>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Segoe UI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Segoe UI"/>
      <family val="2"/>
      <charset val="238"/>
    </font>
    <font>
      <b/>
      <i/>
      <sz val="10"/>
      <color theme="1"/>
      <name val="Segoe UI"/>
      <family val="2"/>
      <charset val="238"/>
    </font>
    <font>
      <i/>
      <sz val="10"/>
      <color theme="1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2" borderId="3" xfId="0" applyFont="1" applyFill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4" fillId="0" borderId="0" xfId="0" applyFont="1" applyAlignment="1">
      <alignment horizontal="left" vertical="center" indent="15"/>
    </xf>
    <xf numFmtId="0" fontId="6" fillId="0" borderId="0" xfId="0" applyFont="1"/>
    <xf numFmtId="0" fontId="0" fillId="0" borderId="0" xfId="0" applyFill="1"/>
    <xf numFmtId="0" fontId="0" fillId="0" borderId="9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" xfId="0" applyBorder="1"/>
    <xf numFmtId="0" fontId="0" fillId="0" borderId="2" xfId="0" applyBorder="1" applyAlignment="1">
      <alignment horizontal="center" wrapText="1"/>
    </xf>
    <xf numFmtId="0" fontId="0" fillId="0" borderId="13" xfId="0" applyFill="1" applyBorder="1"/>
    <xf numFmtId="0" fontId="0" fillId="0" borderId="14" xfId="0" applyFill="1" applyBorder="1"/>
    <xf numFmtId="0" fontId="6" fillId="0" borderId="2" xfId="0" applyFont="1" applyBorder="1"/>
    <xf numFmtId="0" fontId="0" fillId="0" borderId="15" xfId="0" applyFill="1" applyBorder="1"/>
    <xf numFmtId="0" fontId="6" fillId="0" borderId="2" xfId="0" applyFont="1" applyBorder="1" applyAlignment="1">
      <alignment horizontal="center"/>
    </xf>
    <xf numFmtId="0" fontId="6" fillId="0" borderId="1" xfId="0" applyFont="1" applyBorder="1"/>
    <xf numFmtId="0" fontId="6" fillId="4" borderId="2" xfId="0" applyFont="1" applyFill="1" applyBorder="1"/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4" borderId="8" xfId="0" applyFont="1" applyFill="1" applyBorder="1"/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0" fillId="0" borderId="0" xfId="0" applyProtection="1"/>
    <xf numFmtId="0" fontId="6" fillId="0" borderId="2" xfId="0" applyFont="1" applyBorder="1" applyAlignment="1" applyProtection="1">
      <alignment horizontal="center"/>
    </xf>
    <xf numFmtId="0" fontId="6" fillId="0" borderId="0" xfId="0" applyFont="1" applyProtection="1"/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6" fillId="0" borderId="2" xfId="0" applyFont="1" applyBorder="1" applyProtection="1"/>
    <xf numFmtId="0" fontId="6" fillId="0" borderId="1" xfId="0" applyFont="1" applyBorder="1" applyAlignment="1" applyProtection="1">
      <alignment horizontal="center"/>
    </xf>
    <xf numFmtId="0" fontId="0" fillId="0" borderId="0" xfId="0" applyFill="1" applyProtection="1"/>
    <xf numFmtId="0" fontId="0" fillId="0" borderId="9" xfId="0" applyFill="1" applyBorder="1" applyProtection="1"/>
    <xf numFmtId="0" fontId="0" fillId="0" borderId="15" xfId="0" applyFill="1" applyBorder="1" applyProtection="1"/>
    <xf numFmtId="0" fontId="0" fillId="0" borderId="13" xfId="0" applyFill="1" applyBorder="1" applyProtection="1"/>
    <xf numFmtId="0" fontId="0" fillId="0" borderId="9" xfId="0" applyFont="1" applyFill="1" applyBorder="1" applyProtection="1"/>
    <xf numFmtId="0" fontId="0" fillId="0" borderId="9" xfId="0" applyFill="1" applyBorder="1" applyAlignment="1" applyProtection="1">
      <alignment horizontal="justify" vertical="center"/>
    </xf>
    <xf numFmtId="0" fontId="0" fillId="0" borderId="10" xfId="0" applyFill="1" applyBorder="1" applyProtection="1"/>
    <xf numFmtId="0" fontId="0" fillId="0" borderId="14" xfId="0" applyFill="1" applyBorder="1" applyProtection="1"/>
    <xf numFmtId="0" fontId="6" fillId="4" borderId="2" xfId="0" applyFont="1" applyFill="1" applyBorder="1" applyProtection="1"/>
    <xf numFmtId="0" fontId="0" fillId="3" borderId="0" xfId="0" applyFill="1" applyProtection="1"/>
    <xf numFmtId="0" fontId="6" fillId="0" borderId="16" xfId="0" applyFont="1" applyBorder="1" applyAlignment="1" applyProtection="1">
      <alignment horizontal="center"/>
      <protection locked="0"/>
    </xf>
    <xf numFmtId="0" fontId="0" fillId="0" borderId="12" xfId="0" applyFill="1" applyBorder="1" applyProtection="1">
      <protection locked="0"/>
    </xf>
    <xf numFmtId="0" fontId="0" fillId="0" borderId="9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4" borderId="1" xfId="0" applyFill="1" applyBorder="1" applyAlignment="1" applyProtection="1">
      <alignment horizontal="center"/>
    </xf>
    <xf numFmtId="0" fontId="0" fillId="4" borderId="8" xfId="0" applyFill="1" applyBorder="1" applyAlignment="1" applyProtection="1">
      <alignment horizontal="center"/>
    </xf>
    <xf numFmtId="0" fontId="0" fillId="4" borderId="3" xfId="0" applyFill="1" applyBorder="1" applyAlignment="1" applyProtection="1">
      <alignment horizontal="center"/>
    </xf>
    <xf numFmtId="0" fontId="0" fillId="0" borderId="9" xfId="0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4D0D9-9766-405D-93FA-1330BF0D7BE5}">
  <dimension ref="B3:D17"/>
  <sheetViews>
    <sheetView tabSelected="1" workbookViewId="0">
      <selection activeCell="D10" sqref="D10"/>
    </sheetView>
  </sheetViews>
  <sheetFormatPr defaultRowHeight="15" x14ac:dyDescent="0.25"/>
  <cols>
    <col min="1" max="1" width="9.140625" customWidth="1"/>
    <col min="2" max="2" width="9" customWidth="1"/>
    <col min="3" max="3" width="82.140625" customWidth="1"/>
    <col min="4" max="4" width="32.5703125" customWidth="1"/>
  </cols>
  <sheetData>
    <row r="3" spans="2:4" ht="15.75" thickBot="1" x14ac:dyDescent="0.3"/>
    <row r="4" spans="2:4" ht="15.75" thickBot="1" x14ac:dyDescent="0.3">
      <c r="B4" s="41" t="s">
        <v>398</v>
      </c>
      <c r="C4" s="42"/>
      <c r="D4" s="43"/>
    </row>
    <row r="5" spans="2:4" ht="15.75" thickBot="1" x14ac:dyDescent="0.3">
      <c r="B5" s="11" t="s">
        <v>400</v>
      </c>
      <c r="C5" s="12" t="s">
        <v>401</v>
      </c>
      <c r="D5" s="2" t="s">
        <v>399</v>
      </c>
    </row>
    <row r="6" spans="2:4" ht="27" customHeight="1" thickBot="1" x14ac:dyDescent="0.3">
      <c r="B6" s="13" t="s">
        <v>402</v>
      </c>
      <c r="C6" s="14" t="s">
        <v>403</v>
      </c>
      <c r="D6" s="3">
        <f>Material!G185</f>
        <v>0</v>
      </c>
    </row>
    <row r="7" spans="2:4" ht="32.25" customHeight="1" thickBot="1" x14ac:dyDescent="0.3">
      <c r="B7" s="13" t="s">
        <v>404</v>
      </c>
      <c r="C7" s="14" t="s">
        <v>405</v>
      </c>
      <c r="D7" s="3">
        <f>Storitev!G75</f>
        <v>0</v>
      </c>
    </row>
    <row r="8" spans="2:4" ht="28.5" customHeight="1" thickBot="1" x14ac:dyDescent="0.3">
      <c r="B8" s="15" t="s">
        <v>406</v>
      </c>
      <c r="C8" s="16" t="s">
        <v>407</v>
      </c>
      <c r="D8" s="4">
        <f>SUM(D6:D7)</f>
        <v>0</v>
      </c>
    </row>
    <row r="9" spans="2:4" ht="15.75" thickBot="1" x14ac:dyDescent="0.3">
      <c r="B9" s="17"/>
      <c r="C9" s="18" t="s">
        <v>408</v>
      </c>
      <c r="D9" s="5">
        <f>D8*1.22</f>
        <v>0</v>
      </c>
    </row>
    <row r="10" spans="2:4" ht="15.75" thickBot="1" x14ac:dyDescent="0.3">
      <c r="B10" s="6"/>
      <c r="C10" s="6"/>
      <c r="D10" s="7"/>
    </row>
    <row r="11" spans="2:4" ht="15.75" thickBot="1" x14ac:dyDescent="0.3">
      <c r="B11" s="1"/>
      <c r="C11" s="19" t="s">
        <v>409</v>
      </c>
      <c r="D11" s="8"/>
    </row>
    <row r="12" spans="2:4" ht="15.75" thickBot="1" x14ac:dyDescent="0.3">
      <c r="B12" s="11" t="s">
        <v>400</v>
      </c>
      <c r="C12" s="12" t="s">
        <v>410</v>
      </c>
      <c r="D12" s="2" t="s">
        <v>399</v>
      </c>
    </row>
    <row r="13" spans="2:4" ht="31.5" customHeight="1" x14ac:dyDescent="0.25">
      <c r="B13" s="15" t="s">
        <v>411</v>
      </c>
      <c r="C13" s="20" t="s">
        <v>412</v>
      </c>
      <c r="D13" s="9">
        <f>D8*4</f>
        <v>0</v>
      </c>
    </row>
    <row r="14" spans="2:4" ht="15.75" thickBot="1" x14ac:dyDescent="0.3">
      <c r="B14" s="13"/>
      <c r="C14" s="21" t="s">
        <v>413</v>
      </c>
      <c r="D14" s="10"/>
    </row>
    <row r="15" spans="2:4" ht="15.75" thickBot="1" x14ac:dyDescent="0.3">
      <c r="B15" s="6"/>
      <c r="C15" s="22" t="s">
        <v>408</v>
      </c>
      <c r="D15" s="3">
        <f>D13*1.22</f>
        <v>0</v>
      </c>
    </row>
    <row r="16" spans="2:4" x14ac:dyDescent="0.25">
      <c r="B16" s="23" t="s">
        <v>414</v>
      </c>
    </row>
    <row r="17" spans="2:2" x14ac:dyDescent="0.25">
      <c r="B17" s="23"/>
    </row>
  </sheetData>
  <sheetProtection password="D7C4" sheet="1" objects="1" scenarios="1"/>
  <mergeCells count="1">
    <mergeCell ref="B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3A80C-1850-4E41-B82C-084DA037B48F}">
  <dimension ref="A1:H189"/>
  <sheetViews>
    <sheetView topLeftCell="A22" zoomScaleNormal="100" workbookViewId="0">
      <selection activeCell="F5" sqref="F5"/>
    </sheetView>
  </sheetViews>
  <sheetFormatPr defaultRowHeight="15" x14ac:dyDescent="0.25"/>
  <cols>
    <col min="1" max="1" width="7.5703125" style="44" customWidth="1"/>
    <col min="2" max="2" width="13.140625" style="44" customWidth="1"/>
    <col min="3" max="3" width="98" style="44" customWidth="1"/>
    <col min="4" max="4" width="13.42578125" style="44" customWidth="1"/>
    <col min="5" max="5" width="14.5703125" style="44" customWidth="1"/>
    <col min="6" max="7" width="19.7109375" customWidth="1"/>
    <col min="8" max="8" width="18.85546875" customWidth="1"/>
  </cols>
  <sheetData>
    <row r="1" spans="1:8" ht="15.75" thickBot="1" x14ac:dyDescent="0.3"/>
    <row r="2" spans="1:8" ht="15.75" thickBot="1" x14ac:dyDescent="0.3">
      <c r="C2" s="45" t="s">
        <v>511</v>
      </c>
    </row>
    <row r="3" spans="1:8" ht="15.75" thickBot="1" x14ac:dyDescent="0.3"/>
    <row r="4" spans="1:8" s="24" customFormat="1" ht="18" customHeight="1" thickBot="1" x14ac:dyDescent="0.3">
      <c r="A4" s="46"/>
      <c r="B4" s="47" t="s">
        <v>512</v>
      </c>
      <c r="C4" s="48" t="s">
        <v>513</v>
      </c>
      <c r="D4" s="49" t="s">
        <v>514</v>
      </c>
      <c r="E4" s="50" t="s">
        <v>0</v>
      </c>
      <c r="F4" s="61" t="s">
        <v>515</v>
      </c>
      <c r="G4" s="38" t="s">
        <v>532</v>
      </c>
      <c r="H4" s="39" t="s">
        <v>531</v>
      </c>
    </row>
    <row r="5" spans="1:8" s="25" customFormat="1" x14ac:dyDescent="0.25">
      <c r="A5" s="51"/>
      <c r="B5" s="52" t="s">
        <v>1</v>
      </c>
      <c r="C5" s="52" t="s">
        <v>2</v>
      </c>
      <c r="D5" s="52" t="s">
        <v>3</v>
      </c>
      <c r="E5" s="53">
        <v>1</v>
      </c>
      <c r="F5" s="62"/>
      <c r="G5" s="28">
        <f>E5*F5</f>
        <v>0</v>
      </c>
      <c r="H5" s="28">
        <f>G5*1.22</f>
        <v>0</v>
      </c>
    </row>
    <row r="6" spans="1:8" s="25" customFormat="1" x14ac:dyDescent="0.25">
      <c r="A6" s="51"/>
      <c r="B6" s="52" t="s">
        <v>4</v>
      </c>
      <c r="C6" s="52" t="s">
        <v>5</v>
      </c>
      <c r="D6" s="52" t="s">
        <v>3</v>
      </c>
      <c r="E6" s="54">
        <v>1</v>
      </c>
      <c r="F6" s="63"/>
      <c r="G6" s="26">
        <f t="shared" ref="G6:G31" si="0">E6*F6</f>
        <v>0</v>
      </c>
      <c r="H6" s="26">
        <f t="shared" ref="H6:H69" si="1">G6*1.22</f>
        <v>0</v>
      </c>
    </row>
    <row r="7" spans="1:8" s="25" customFormat="1" x14ac:dyDescent="0.25">
      <c r="A7" s="51"/>
      <c r="B7" s="52" t="s">
        <v>6</v>
      </c>
      <c r="C7" s="52" t="s">
        <v>8</v>
      </c>
      <c r="D7" s="52" t="s">
        <v>9</v>
      </c>
      <c r="E7" s="54">
        <v>5</v>
      </c>
      <c r="F7" s="63"/>
      <c r="G7" s="26">
        <f t="shared" si="0"/>
        <v>0</v>
      </c>
      <c r="H7" s="26">
        <f t="shared" si="1"/>
        <v>0</v>
      </c>
    </row>
    <row r="8" spans="1:8" s="25" customFormat="1" x14ac:dyDescent="0.25">
      <c r="A8" s="51"/>
      <c r="B8" s="52" t="s">
        <v>7</v>
      </c>
      <c r="C8" s="52" t="s">
        <v>14</v>
      </c>
      <c r="D8" s="52" t="s">
        <v>3</v>
      </c>
      <c r="E8" s="54">
        <v>2</v>
      </c>
      <c r="F8" s="63"/>
      <c r="G8" s="26">
        <f t="shared" si="0"/>
        <v>0</v>
      </c>
      <c r="H8" s="26">
        <f t="shared" si="1"/>
        <v>0</v>
      </c>
    </row>
    <row r="9" spans="1:8" s="25" customFormat="1" x14ac:dyDescent="0.25">
      <c r="A9" s="51"/>
      <c r="B9" s="52" t="s">
        <v>10</v>
      </c>
      <c r="C9" s="52" t="s">
        <v>16</v>
      </c>
      <c r="D9" s="52" t="s">
        <v>3</v>
      </c>
      <c r="E9" s="54">
        <v>2</v>
      </c>
      <c r="F9" s="63"/>
      <c r="G9" s="26">
        <f t="shared" si="0"/>
        <v>0</v>
      </c>
      <c r="H9" s="26">
        <f t="shared" si="1"/>
        <v>0</v>
      </c>
    </row>
    <row r="10" spans="1:8" s="25" customFormat="1" x14ac:dyDescent="0.25">
      <c r="A10" s="51"/>
      <c r="B10" s="52" t="s">
        <v>11</v>
      </c>
      <c r="C10" s="52" t="s">
        <v>18</v>
      </c>
      <c r="D10" s="52" t="s">
        <v>3</v>
      </c>
      <c r="E10" s="54">
        <v>1</v>
      </c>
      <c r="F10" s="63"/>
      <c r="G10" s="26">
        <f t="shared" si="0"/>
        <v>0</v>
      </c>
      <c r="H10" s="26">
        <f t="shared" si="1"/>
        <v>0</v>
      </c>
    </row>
    <row r="11" spans="1:8" s="25" customFormat="1" x14ac:dyDescent="0.25">
      <c r="A11" s="51"/>
      <c r="B11" s="52" t="s">
        <v>12</v>
      </c>
      <c r="C11" s="52" t="s">
        <v>20</v>
      </c>
      <c r="D11" s="52" t="s">
        <v>3</v>
      </c>
      <c r="E11" s="54">
        <v>2</v>
      </c>
      <c r="F11" s="63"/>
      <c r="G11" s="26">
        <f t="shared" si="0"/>
        <v>0</v>
      </c>
      <c r="H11" s="26">
        <f t="shared" si="1"/>
        <v>0</v>
      </c>
    </row>
    <row r="12" spans="1:8" s="25" customFormat="1" x14ac:dyDescent="0.25">
      <c r="A12" s="51"/>
      <c r="B12" s="52" t="s">
        <v>13</v>
      </c>
      <c r="C12" s="52" t="s">
        <v>22</v>
      </c>
      <c r="D12" s="52" t="s">
        <v>3</v>
      </c>
      <c r="E12" s="54">
        <v>1</v>
      </c>
      <c r="F12" s="63"/>
      <c r="G12" s="26">
        <f t="shared" si="0"/>
        <v>0</v>
      </c>
      <c r="H12" s="26">
        <f t="shared" si="1"/>
        <v>0</v>
      </c>
    </row>
    <row r="13" spans="1:8" s="25" customFormat="1" x14ac:dyDescent="0.25">
      <c r="A13" s="51"/>
      <c r="B13" s="52" t="s">
        <v>15</v>
      </c>
      <c r="C13" s="52" t="s">
        <v>24</v>
      </c>
      <c r="D13" s="52" t="s">
        <v>3</v>
      </c>
      <c r="E13" s="54">
        <v>5</v>
      </c>
      <c r="F13" s="63"/>
      <c r="G13" s="26">
        <f t="shared" si="0"/>
        <v>0</v>
      </c>
      <c r="H13" s="26">
        <f t="shared" si="1"/>
        <v>0</v>
      </c>
    </row>
    <row r="14" spans="1:8" s="25" customFormat="1" x14ac:dyDescent="0.25">
      <c r="A14" s="51"/>
      <c r="B14" s="52" t="s">
        <v>17</v>
      </c>
      <c r="C14" s="52" t="s">
        <v>26</v>
      </c>
      <c r="D14" s="52" t="s">
        <v>3</v>
      </c>
      <c r="E14" s="54">
        <v>1</v>
      </c>
      <c r="F14" s="63"/>
      <c r="G14" s="26">
        <f t="shared" si="0"/>
        <v>0</v>
      </c>
      <c r="H14" s="26">
        <f t="shared" si="1"/>
        <v>0</v>
      </c>
    </row>
    <row r="15" spans="1:8" s="25" customFormat="1" x14ac:dyDescent="0.25">
      <c r="A15" s="51"/>
      <c r="B15" s="52" t="s">
        <v>19</v>
      </c>
      <c r="C15" s="52" t="s">
        <v>28</v>
      </c>
      <c r="D15" s="52" t="s">
        <v>3</v>
      </c>
      <c r="E15" s="54">
        <v>1</v>
      </c>
      <c r="F15" s="63"/>
      <c r="G15" s="26">
        <f t="shared" si="0"/>
        <v>0</v>
      </c>
      <c r="H15" s="26">
        <f t="shared" si="1"/>
        <v>0</v>
      </c>
    </row>
    <row r="16" spans="1:8" s="25" customFormat="1" x14ac:dyDescent="0.25">
      <c r="A16" s="51"/>
      <c r="B16" s="52" t="s">
        <v>21</v>
      </c>
      <c r="C16" s="52" t="s">
        <v>30</v>
      </c>
      <c r="D16" s="52" t="s">
        <v>3</v>
      </c>
      <c r="E16" s="54">
        <v>1</v>
      </c>
      <c r="F16" s="63"/>
      <c r="G16" s="26">
        <f t="shared" si="0"/>
        <v>0</v>
      </c>
      <c r="H16" s="26">
        <f t="shared" si="1"/>
        <v>0</v>
      </c>
    </row>
    <row r="17" spans="1:8" s="25" customFormat="1" x14ac:dyDescent="0.25">
      <c r="A17" s="51"/>
      <c r="B17" s="52" t="s">
        <v>23</v>
      </c>
      <c r="C17" s="52" t="s">
        <v>32</v>
      </c>
      <c r="D17" s="52" t="s">
        <v>3</v>
      </c>
      <c r="E17" s="54">
        <v>2</v>
      </c>
      <c r="F17" s="63"/>
      <c r="G17" s="26">
        <f t="shared" si="0"/>
        <v>0</v>
      </c>
      <c r="H17" s="26">
        <f t="shared" si="1"/>
        <v>0</v>
      </c>
    </row>
    <row r="18" spans="1:8" s="25" customFormat="1" x14ac:dyDescent="0.25">
      <c r="A18" s="51"/>
      <c r="B18" s="52" t="s">
        <v>25</v>
      </c>
      <c r="C18" s="52" t="s">
        <v>34</v>
      </c>
      <c r="D18" s="52" t="s">
        <v>3</v>
      </c>
      <c r="E18" s="54">
        <v>2</v>
      </c>
      <c r="F18" s="63"/>
      <c r="G18" s="26">
        <f t="shared" si="0"/>
        <v>0</v>
      </c>
      <c r="H18" s="26">
        <f t="shared" si="1"/>
        <v>0</v>
      </c>
    </row>
    <row r="19" spans="1:8" s="25" customFormat="1" x14ac:dyDescent="0.25">
      <c r="A19" s="51"/>
      <c r="B19" s="52" t="s">
        <v>27</v>
      </c>
      <c r="C19" s="52" t="s">
        <v>39</v>
      </c>
      <c r="D19" s="52" t="s">
        <v>3</v>
      </c>
      <c r="E19" s="54">
        <v>1</v>
      </c>
      <c r="F19" s="63"/>
      <c r="G19" s="26">
        <f t="shared" si="0"/>
        <v>0</v>
      </c>
      <c r="H19" s="26">
        <f t="shared" si="1"/>
        <v>0</v>
      </c>
    </row>
    <row r="20" spans="1:8" s="25" customFormat="1" x14ac:dyDescent="0.25">
      <c r="A20" s="51"/>
      <c r="B20" s="52" t="s">
        <v>29</v>
      </c>
      <c r="C20" s="52" t="s">
        <v>44</v>
      </c>
      <c r="D20" s="52" t="s">
        <v>41</v>
      </c>
      <c r="E20" s="54">
        <v>5</v>
      </c>
      <c r="F20" s="63"/>
      <c r="G20" s="26">
        <f t="shared" si="0"/>
        <v>0</v>
      </c>
      <c r="H20" s="26">
        <f t="shared" si="1"/>
        <v>0</v>
      </c>
    </row>
    <row r="21" spans="1:8" s="25" customFormat="1" x14ac:dyDescent="0.25">
      <c r="A21" s="51"/>
      <c r="B21" s="52" t="s">
        <v>31</v>
      </c>
      <c r="C21" s="52" t="s">
        <v>46</v>
      </c>
      <c r="D21" s="52" t="s">
        <v>41</v>
      </c>
      <c r="E21" s="54">
        <v>5</v>
      </c>
      <c r="F21" s="63"/>
      <c r="G21" s="26">
        <f t="shared" si="0"/>
        <v>0</v>
      </c>
      <c r="H21" s="26">
        <f t="shared" si="1"/>
        <v>0</v>
      </c>
    </row>
    <row r="22" spans="1:8" s="25" customFormat="1" x14ac:dyDescent="0.25">
      <c r="A22" s="51"/>
      <c r="B22" s="52" t="s">
        <v>33</v>
      </c>
      <c r="C22" s="52" t="s">
        <v>48</v>
      </c>
      <c r="D22" s="52" t="s">
        <v>3</v>
      </c>
      <c r="E22" s="54">
        <v>1</v>
      </c>
      <c r="F22" s="63"/>
      <c r="G22" s="26">
        <f t="shared" si="0"/>
        <v>0</v>
      </c>
      <c r="H22" s="26">
        <f t="shared" si="1"/>
        <v>0</v>
      </c>
    </row>
    <row r="23" spans="1:8" s="25" customFormat="1" x14ac:dyDescent="0.25">
      <c r="A23" s="51"/>
      <c r="B23" s="52" t="s">
        <v>35</v>
      </c>
      <c r="C23" s="52" t="s">
        <v>50</v>
      </c>
      <c r="D23" s="52" t="s">
        <v>3</v>
      </c>
      <c r="E23" s="54">
        <v>1</v>
      </c>
      <c r="F23" s="63"/>
      <c r="G23" s="26">
        <f t="shared" si="0"/>
        <v>0</v>
      </c>
      <c r="H23" s="26">
        <f t="shared" si="1"/>
        <v>0</v>
      </c>
    </row>
    <row r="24" spans="1:8" s="25" customFormat="1" x14ac:dyDescent="0.25">
      <c r="A24" s="51"/>
      <c r="B24" s="52" t="s">
        <v>36</v>
      </c>
      <c r="C24" s="52" t="s">
        <v>52</v>
      </c>
      <c r="D24" s="52" t="s">
        <v>3</v>
      </c>
      <c r="E24" s="54">
        <v>1</v>
      </c>
      <c r="F24" s="63"/>
      <c r="G24" s="26">
        <f t="shared" si="0"/>
        <v>0</v>
      </c>
      <c r="H24" s="26">
        <f t="shared" si="1"/>
        <v>0</v>
      </c>
    </row>
    <row r="25" spans="1:8" s="25" customFormat="1" x14ac:dyDescent="0.25">
      <c r="A25" s="51"/>
      <c r="B25" s="52" t="s">
        <v>37</v>
      </c>
      <c r="C25" s="52" t="s">
        <v>54</v>
      </c>
      <c r="D25" s="52" t="s">
        <v>3</v>
      </c>
      <c r="E25" s="54">
        <v>1</v>
      </c>
      <c r="F25" s="63"/>
      <c r="G25" s="26">
        <f t="shared" si="0"/>
        <v>0</v>
      </c>
      <c r="H25" s="26">
        <f t="shared" si="1"/>
        <v>0</v>
      </c>
    </row>
    <row r="26" spans="1:8" s="25" customFormat="1" x14ac:dyDescent="0.25">
      <c r="A26" s="51"/>
      <c r="B26" s="52" t="s">
        <v>38</v>
      </c>
      <c r="C26" s="52" t="s">
        <v>59</v>
      </c>
      <c r="D26" s="52" t="s">
        <v>3</v>
      </c>
      <c r="E26" s="54">
        <v>1</v>
      </c>
      <c r="F26" s="63"/>
      <c r="G26" s="26">
        <f t="shared" si="0"/>
        <v>0</v>
      </c>
      <c r="H26" s="26">
        <f t="shared" si="1"/>
        <v>0</v>
      </c>
    </row>
    <row r="27" spans="1:8" s="25" customFormat="1" x14ac:dyDescent="0.25">
      <c r="A27" s="51"/>
      <c r="B27" s="52" t="s">
        <v>40</v>
      </c>
      <c r="C27" s="52" t="s">
        <v>61</v>
      </c>
      <c r="D27" s="52" t="s">
        <v>3</v>
      </c>
      <c r="E27" s="54">
        <v>1</v>
      </c>
      <c r="F27" s="63"/>
      <c r="G27" s="26">
        <f t="shared" si="0"/>
        <v>0</v>
      </c>
      <c r="H27" s="26">
        <f t="shared" si="1"/>
        <v>0</v>
      </c>
    </row>
    <row r="28" spans="1:8" s="25" customFormat="1" x14ac:dyDescent="0.25">
      <c r="A28" s="51"/>
      <c r="B28" s="52" t="s">
        <v>42</v>
      </c>
      <c r="C28" s="52" t="s">
        <v>519</v>
      </c>
      <c r="D28" s="52" t="s">
        <v>3</v>
      </c>
      <c r="E28" s="54">
        <v>5</v>
      </c>
      <c r="F28" s="63"/>
      <c r="G28" s="26">
        <f t="shared" si="0"/>
        <v>0</v>
      </c>
      <c r="H28" s="26">
        <f t="shared" si="1"/>
        <v>0</v>
      </c>
    </row>
    <row r="29" spans="1:8" s="25" customFormat="1" x14ac:dyDescent="0.25">
      <c r="A29" s="51"/>
      <c r="B29" s="52" t="s">
        <v>43</v>
      </c>
      <c r="C29" s="52" t="s">
        <v>64</v>
      </c>
      <c r="D29" s="52" t="s">
        <v>41</v>
      </c>
      <c r="E29" s="54">
        <v>10</v>
      </c>
      <c r="F29" s="63"/>
      <c r="G29" s="26">
        <f t="shared" si="0"/>
        <v>0</v>
      </c>
      <c r="H29" s="26">
        <f t="shared" si="1"/>
        <v>0</v>
      </c>
    </row>
    <row r="30" spans="1:8" s="25" customFormat="1" x14ac:dyDescent="0.25">
      <c r="A30" s="51"/>
      <c r="B30" s="52" t="s">
        <v>45</v>
      </c>
      <c r="C30" s="52" t="s">
        <v>66</v>
      </c>
      <c r="D30" s="52" t="s">
        <v>41</v>
      </c>
      <c r="E30" s="54">
        <v>10</v>
      </c>
      <c r="F30" s="63"/>
      <c r="G30" s="26">
        <f t="shared" si="0"/>
        <v>0</v>
      </c>
      <c r="H30" s="26">
        <f t="shared" si="1"/>
        <v>0</v>
      </c>
    </row>
    <row r="31" spans="1:8" s="25" customFormat="1" x14ac:dyDescent="0.25">
      <c r="A31" s="51"/>
      <c r="B31" s="52" t="s">
        <v>47</v>
      </c>
      <c r="C31" s="52" t="s">
        <v>68</v>
      </c>
      <c r="D31" s="52" t="s">
        <v>41</v>
      </c>
      <c r="E31" s="54">
        <v>10</v>
      </c>
      <c r="F31" s="63"/>
      <c r="G31" s="26">
        <f t="shared" si="0"/>
        <v>0</v>
      </c>
      <c r="H31" s="26">
        <f t="shared" si="1"/>
        <v>0</v>
      </c>
    </row>
    <row r="32" spans="1:8" s="25" customFormat="1" x14ac:dyDescent="0.25">
      <c r="A32" s="51"/>
      <c r="B32" s="52" t="s">
        <v>49</v>
      </c>
      <c r="C32" s="52" t="s">
        <v>70</v>
      </c>
      <c r="D32" s="52" t="s">
        <v>41</v>
      </c>
      <c r="E32" s="54">
        <v>10</v>
      </c>
      <c r="F32" s="63"/>
      <c r="G32" s="26">
        <f t="shared" ref="G32:G69" si="2">E32*F32</f>
        <v>0</v>
      </c>
      <c r="H32" s="26">
        <f t="shared" si="1"/>
        <v>0</v>
      </c>
    </row>
    <row r="33" spans="1:8" s="25" customFormat="1" x14ac:dyDescent="0.25">
      <c r="A33" s="51"/>
      <c r="B33" s="52" t="s">
        <v>51</v>
      </c>
      <c r="C33" s="52" t="s">
        <v>72</v>
      </c>
      <c r="D33" s="52" t="s">
        <v>41</v>
      </c>
      <c r="E33" s="54">
        <v>10</v>
      </c>
      <c r="F33" s="63"/>
      <c r="G33" s="26">
        <f t="shared" si="2"/>
        <v>0</v>
      </c>
      <c r="H33" s="26">
        <f t="shared" si="1"/>
        <v>0</v>
      </c>
    </row>
    <row r="34" spans="1:8" s="25" customFormat="1" x14ac:dyDescent="0.25">
      <c r="A34" s="51"/>
      <c r="B34" s="52" t="s">
        <v>53</v>
      </c>
      <c r="C34" s="52" t="s">
        <v>74</v>
      </c>
      <c r="D34" s="52" t="s">
        <v>41</v>
      </c>
      <c r="E34" s="54">
        <v>10</v>
      </c>
      <c r="F34" s="63"/>
      <c r="G34" s="26">
        <f t="shared" si="2"/>
        <v>0</v>
      </c>
      <c r="H34" s="26">
        <f t="shared" si="1"/>
        <v>0</v>
      </c>
    </row>
    <row r="35" spans="1:8" s="25" customFormat="1" x14ac:dyDescent="0.25">
      <c r="A35" s="51"/>
      <c r="B35" s="52" t="s">
        <v>55</v>
      </c>
      <c r="C35" s="52" t="s">
        <v>76</v>
      </c>
      <c r="D35" s="52" t="s">
        <v>41</v>
      </c>
      <c r="E35" s="54">
        <v>10</v>
      </c>
      <c r="F35" s="63"/>
      <c r="G35" s="26">
        <f t="shared" si="2"/>
        <v>0</v>
      </c>
      <c r="H35" s="26">
        <f t="shared" si="1"/>
        <v>0</v>
      </c>
    </row>
    <row r="36" spans="1:8" s="25" customFormat="1" x14ac:dyDescent="0.25">
      <c r="A36" s="51"/>
      <c r="B36" s="52" t="s">
        <v>56</v>
      </c>
      <c r="C36" s="52" t="s">
        <v>78</v>
      </c>
      <c r="D36" s="52" t="s">
        <v>41</v>
      </c>
      <c r="E36" s="54">
        <v>10</v>
      </c>
      <c r="F36" s="63"/>
      <c r="G36" s="26">
        <f t="shared" si="2"/>
        <v>0</v>
      </c>
      <c r="H36" s="26">
        <f t="shared" si="1"/>
        <v>0</v>
      </c>
    </row>
    <row r="37" spans="1:8" s="25" customFormat="1" x14ac:dyDescent="0.25">
      <c r="A37" s="51"/>
      <c r="B37" s="52" t="s">
        <v>57</v>
      </c>
      <c r="C37" s="52" t="s">
        <v>80</v>
      </c>
      <c r="D37" s="52" t="s">
        <v>41</v>
      </c>
      <c r="E37" s="54">
        <v>10</v>
      </c>
      <c r="F37" s="63"/>
      <c r="G37" s="26">
        <f t="shared" si="2"/>
        <v>0</v>
      </c>
      <c r="H37" s="26">
        <f t="shared" si="1"/>
        <v>0</v>
      </c>
    </row>
    <row r="38" spans="1:8" s="25" customFormat="1" x14ac:dyDescent="0.25">
      <c r="A38" s="51"/>
      <c r="B38" s="52" t="s">
        <v>58</v>
      </c>
      <c r="C38" s="52" t="s">
        <v>82</v>
      </c>
      <c r="D38" s="52" t="s">
        <v>41</v>
      </c>
      <c r="E38" s="54">
        <v>10</v>
      </c>
      <c r="F38" s="63"/>
      <c r="G38" s="26">
        <f t="shared" si="2"/>
        <v>0</v>
      </c>
      <c r="H38" s="26">
        <f t="shared" si="1"/>
        <v>0</v>
      </c>
    </row>
    <row r="39" spans="1:8" s="25" customFormat="1" x14ac:dyDescent="0.25">
      <c r="A39" s="51"/>
      <c r="B39" s="52" t="s">
        <v>60</v>
      </c>
      <c r="C39" s="52" t="s">
        <v>84</v>
      </c>
      <c r="D39" s="52" t="s">
        <v>41</v>
      </c>
      <c r="E39" s="54">
        <v>10</v>
      </c>
      <c r="F39" s="63"/>
      <c r="G39" s="26">
        <f t="shared" si="2"/>
        <v>0</v>
      </c>
      <c r="H39" s="26">
        <f t="shared" si="1"/>
        <v>0</v>
      </c>
    </row>
    <row r="40" spans="1:8" s="25" customFormat="1" x14ac:dyDescent="0.25">
      <c r="A40" s="51"/>
      <c r="B40" s="52" t="s">
        <v>62</v>
      </c>
      <c r="C40" s="52" t="s">
        <v>86</v>
      </c>
      <c r="D40" s="52" t="s">
        <v>41</v>
      </c>
      <c r="E40" s="54">
        <v>10</v>
      </c>
      <c r="F40" s="63"/>
      <c r="G40" s="26">
        <f t="shared" si="2"/>
        <v>0</v>
      </c>
      <c r="H40" s="26">
        <f t="shared" si="1"/>
        <v>0</v>
      </c>
    </row>
    <row r="41" spans="1:8" s="25" customFormat="1" x14ac:dyDescent="0.25">
      <c r="A41" s="51"/>
      <c r="B41" s="52" t="s">
        <v>63</v>
      </c>
      <c r="C41" s="52" t="s">
        <v>88</v>
      </c>
      <c r="D41" s="52" t="s">
        <v>41</v>
      </c>
      <c r="E41" s="54">
        <v>10</v>
      </c>
      <c r="F41" s="63"/>
      <c r="G41" s="26">
        <f t="shared" si="2"/>
        <v>0</v>
      </c>
      <c r="H41" s="26">
        <f t="shared" si="1"/>
        <v>0</v>
      </c>
    </row>
    <row r="42" spans="1:8" s="25" customFormat="1" x14ac:dyDescent="0.25">
      <c r="A42" s="51"/>
      <c r="B42" s="52" t="s">
        <v>65</v>
      </c>
      <c r="C42" s="52" t="s">
        <v>93</v>
      </c>
      <c r="D42" s="52" t="s">
        <v>41</v>
      </c>
      <c r="E42" s="54">
        <v>10</v>
      </c>
      <c r="F42" s="63"/>
      <c r="G42" s="26">
        <f t="shared" si="2"/>
        <v>0</v>
      </c>
      <c r="H42" s="26">
        <f t="shared" si="1"/>
        <v>0</v>
      </c>
    </row>
    <row r="43" spans="1:8" s="25" customFormat="1" x14ac:dyDescent="0.25">
      <c r="A43" s="51"/>
      <c r="B43" s="52" t="s">
        <v>67</v>
      </c>
      <c r="C43" s="52" t="s">
        <v>95</v>
      </c>
      <c r="D43" s="52" t="s">
        <v>41</v>
      </c>
      <c r="E43" s="54">
        <v>10</v>
      </c>
      <c r="F43" s="63"/>
      <c r="G43" s="26">
        <f t="shared" si="2"/>
        <v>0</v>
      </c>
      <c r="H43" s="26">
        <f t="shared" si="1"/>
        <v>0</v>
      </c>
    </row>
    <row r="44" spans="1:8" s="25" customFormat="1" x14ac:dyDescent="0.25">
      <c r="A44" s="51"/>
      <c r="B44" s="52" t="s">
        <v>69</v>
      </c>
      <c r="C44" s="52" t="s">
        <v>97</v>
      </c>
      <c r="D44" s="52" t="s">
        <v>41</v>
      </c>
      <c r="E44" s="54">
        <v>10</v>
      </c>
      <c r="F44" s="63"/>
      <c r="G44" s="26">
        <f t="shared" si="2"/>
        <v>0</v>
      </c>
      <c r="H44" s="26">
        <f t="shared" si="1"/>
        <v>0</v>
      </c>
    </row>
    <row r="45" spans="1:8" s="25" customFormat="1" x14ac:dyDescent="0.25">
      <c r="A45" s="51"/>
      <c r="B45" s="52" t="s">
        <v>71</v>
      </c>
      <c r="C45" s="52" t="s">
        <v>99</v>
      </c>
      <c r="D45" s="52" t="s">
        <v>41</v>
      </c>
      <c r="E45" s="54">
        <v>10</v>
      </c>
      <c r="F45" s="63"/>
      <c r="G45" s="26">
        <f t="shared" si="2"/>
        <v>0</v>
      </c>
      <c r="H45" s="26">
        <f t="shared" si="1"/>
        <v>0</v>
      </c>
    </row>
    <row r="46" spans="1:8" s="25" customFormat="1" x14ac:dyDescent="0.25">
      <c r="A46" s="51"/>
      <c r="B46" s="52" t="s">
        <v>73</v>
      </c>
      <c r="C46" s="52" t="s">
        <v>101</v>
      </c>
      <c r="D46" s="52" t="s">
        <v>41</v>
      </c>
      <c r="E46" s="54">
        <v>10</v>
      </c>
      <c r="F46" s="63"/>
      <c r="G46" s="26">
        <f t="shared" si="2"/>
        <v>0</v>
      </c>
      <c r="H46" s="26">
        <f t="shared" si="1"/>
        <v>0</v>
      </c>
    </row>
    <row r="47" spans="1:8" s="25" customFormat="1" x14ac:dyDescent="0.25">
      <c r="A47" s="51"/>
      <c r="B47" s="52" t="s">
        <v>75</v>
      </c>
      <c r="C47" s="52" t="s">
        <v>103</v>
      </c>
      <c r="D47" s="52" t="s">
        <v>41</v>
      </c>
      <c r="E47" s="54">
        <v>10</v>
      </c>
      <c r="F47" s="63"/>
      <c r="G47" s="26">
        <f t="shared" si="2"/>
        <v>0</v>
      </c>
      <c r="H47" s="26">
        <f t="shared" si="1"/>
        <v>0</v>
      </c>
    </row>
    <row r="48" spans="1:8" s="25" customFormat="1" x14ac:dyDescent="0.25">
      <c r="A48" s="51"/>
      <c r="B48" s="52" t="s">
        <v>77</v>
      </c>
      <c r="C48" s="52" t="s">
        <v>105</v>
      </c>
      <c r="D48" s="52" t="s">
        <v>41</v>
      </c>
      <c r="E48" s="54">
        <v>10</v>
      </c>
      <c r="F48" s="63"/>
      <c r="G48" s="26">
        <f t="shared" si="2"/>
        <v>0</v>
      </c>
      <c r="H48" s="26">
        <f t="shared" si="1"/>
        <v>0</v>
      </c>
    </row>
    <row r="49" spans="1:8" s="25" customFormat="1" x14ac:dyDescent="0.25">
      <c r="A49" s="51"/>
      <c r="B49" s="52" t="s">
        <v>79</v>
      </c>
      <c r="C49" s="52" t="s">
        <v>107</v>
      </c>
      <c r="D49" s="52" t="s">
        <v>41</v>
      </c>
      <c r="E49" s="54">
        <v>10</v>
      </c>
      <c r="F49" s="63"/>
      <c r="G49" s="26">
        <f t="shared" si="2"/>
        <v>0</v>
      </c>
      <c r="H49" s="26">
        <f t="shared" si="1"/>
        <v>0</v>
      </c>
    </row>
    <row r="50" spans="1:8" s="25" customFormat="1" x14ac:dyDescent="0.25">
      <c r="A50" s="51"/>
      <c r="B50" s="52" t="s">
        <v>81</v>
      </c>
      <c r="C50" s="52" t="s">
        <v>109</v>
      </c>
      <c r="D50" s="52" t="s">
        <v>41</v>
      </c>
      <c r="E50" s="54">
        <v>10</v>
      </c>
      <c r="F50" s="63"/>
      <c r="G50" s="26">
        <f t="shared" si="2"/>
        <v>0</v>
      </c>
      <c r="H50" s="26">
        <f t="shared" si="1"/>
        <v>0</v>
      </c>
    </row>
    <row r="51" spans="1:8" s="25" customFormat="1" x14ac:dyDescent="0.25">
      <c r="A51" s="51"/>
      <c r="B51" s="52" t="s">
        <v>83</v>
      </c>
      <c r="C51" s="52" t="s">
        <v>416</v>
      </c>
      <c r="D51" s="52" t="s">
        <v>41</v>
      </c>
      <c r="E51" s="54">
        <v>10</v>
      </c>
      <c r="F51" s="63"/>
      <c r="G51" s="26">
        <f t="shared" si="2"/>
        <v>0</v>
      </c>
      <c r="H51" s="26">
        <f t="shared" si="1"/>
        <v>0</v>
      </c>
    </row>
    <row r="52" spans="1:8" s="25" customFormat="1" x14ac:dyDescent="0.25">
      <c r="A52" s="51"/>
      <c r="B52" s="52" t="s">
        <v>85</v>
      </c>
      <c r="C52" s="52" t="s">
        <v>112</v>
      </c>
      <c r="D52" s="52" t="s">
        <v>41</v>
      </c>
      <c r="E52" s="54">
        <v>10</v>
      </c>
      <c r="F52" s="63"/>
      <c r="G52" s="26">
        <f t="shared" si="2"/>
        <v>0</v>
      </c>
      <c r="H52" s="26">
        <f t="shared" si="1"/>
        <v>0</v>
      </c>
    </row>
    <row r="53" spans="1:8" s="25" customFormat="1" x14ac:dyDescent="0.25">
      <c r="A53" s="51"/>
      <c r="B53" s="52" t="s">
        <v>87</v>
      </c>
      <c r="C53" s="52" t="s">
        <v>114</v>
      </c>
      <c r="D53" s="52" t="s">
        <v>41</v>
      </c>
      <c r="E53" s="54">
        <v>10</v>
      </c>
      <c r="F53" s="63"/>
      <c r="G53" s="26">
        <f t="shared" si="2"/>
        <v>0</v>
      </c>
      <c r="H53" s="26">
        <f t="shared" si="1"/>
        <v>0</v>
      </c>
    </row>
    <row r="54" spans="1:8" s="25" customFormat="1" x14ac:dyDescent="0.25">
      <c r="A54" s="51"/>
      <c r="B54" s="52" t="s">
        <v>89</v>
      </c>
      <c r="C54" s="52" t="s">
        <v>116</v>
      </c>
      <c r="D54" s="52" t="s">
        <v>41</v>
      </c>
      <c r="E54" s="54">
        <v>10</v>
      </c>
      <c r="F54" s="63"/>
      <c r="G54" s="26">
        <f t="shared" si="2"/>
        <v>0</v>
      </c>
      <c r="H54" s="26">
        <f t="shared" si="1"/>
        <v>0</v>
      </c>
    </row>
    <row r="55" spans="1:8" s="25" customFormat="1" x14ac:dyDescent="0.25">
      <c r="A55" s="51"/>
      <c r="B55" s="52" t="s">
        <v>90</v>
      </c>
      <c r="C55" s="52" t="s">
        <v>418</v>
      </c>
      <c r="D55" s="52" t="s">
        <v>3</v>
      </c>
      <c r="E55" s="54">
        <v>2</v>
      </c>
      <c r="F55" s="63"/>
      <c r="G55" s="26">
        <f t="shared" si="2"/>
        <v>0</v>
      </c>
      <c r="H55" s="26">
        <f t="shared" si="1"/>
        <v>0</v>
      </c>
    </row>
    <row r="56" spans="1:8" s="25" customFormat="1" x14ac:dyDescent="0.25">
      <c r="A56" s="51"/>
      <c r="B56" s="52" t="s">
        <v>91</v>
      </c>
      <c r="C56" s="52" t="s">
        <v>121</v>
      </c>
      <c r="D56" s="52" t="s">
        <v>3</v>
      </c>
      <c r="E56" s="54">
        <v>1</v>
      </c>
      <c r="F56" s="63"/>
      <c r="G56" s="26">
        <f t="shared" si="2"/>
        <v>0</v>
      </c>
      <c r="H56" s="26">
        <f t="shared" si="1"/>
        <v>0</v>
      </c>
    </row>
    <row r="57" spans="1:8" s="25" customFormat="1" x14ac:dyDescent="0.25">
      <c r="A57" s="51"/>
      <c r="B57" s="52" t="s">
        <v>92</v>
      </c>
      <c r="C57" s="52" t="s">
        <v>123</v>
      </c>
      <c r="D57" s="52" t="s">
        <v>3</v>
      </c>
      <c r="E57" s="54">
        <v>1</v>
      </c>
      <c r="F57" s="63"/>
      <c r="G57" s="26">
        <f t="shared" si="2"/>
        <v>0</v>
      </c>
      <c r="H57" s="26">
        <f t="shared" si="1"/>
        <v>0</v>
      </c>
    </row>
    <row r="58" spans="1:8" s="25" customFormat="1" x14ac:dyDescent="0.25">
      <c r="A58" s="51"/>
      <c r="B58" s="52" t="s">
        <v>94</v>
      </c>
      <c r="C58" s="52" t="s">
        <v>125</v>
      </c>
      <c r="D58" s="52" t="s">
        <v>3</v>
      </c>
      <c r="E58" s="54">
        <v>2</v>
      </c>
      <c r="F58" s="63"/>
      <c r="G58" s="26">
        <f t="shared" si="2"/>
        <v>0</v>
      </c>
      <c r="H58" s="26">
        <f t="shared" si="1"/>
        <v>0</v>
      </c>
    </row>
    <row r="59" spans="1:8" s="25" customFormat="1" x14ac:dyDescent="0.25">
      <c r="A59" s="51"/>
      <c r="B59" s="52" t="s">
        <v>96</v>
      </c>
      <c r="C59" s="52" t="s">
        <v>127</v>
      </c>
      <c r="D59" s="52" t="s">
        <v>3</v>
      </c>
      <c r="E59" s="54">
        <v>1</v>
      </c>
      <c r="F59" s="63"/>
      <c r="G59" s="26">
        <f t="shared" si="2"/>
        <v>0</v>
      </c>
      <c r="H59" s="26">
        <f t="shared" si="1"/>
        <v>0</v>
      </c>
    </row>
    <row r="60" spans="1:8" s="25" customFormat="1" x14ac:dyDescent="0.25">
      <c r="A60" s="51"/>
      <c r="B60" s="52" t="s">
        <v>98</v>
      </c>
      <c r="C60" s="52" t="s">
        <v>129</v>
      </c>
      <c r="D60" s="52" t="s">
        <v>3</v>
      </c>
      <c r="E60" s="54">
        <v>1</v>
      </c>
      <c r="F60" s="63"/>
      <c r="G60" s="26">
        <f t="shared" si="2"/>
        <v>0</v>
      </c>
      <c r="H60" s="26">
        <f t="shared" si="1"/>
        <v>0</v>
      </c>
    </row>
    <row r="61" spans="1:8" s="25" customFormat="1" x14ac:dyDescent="0.25">
      <c r="A61" s="51"/>
      <c r="B61" s="52" t="s">
        <v>100</v>
      </c>
      <c r="C61" s="52" t="s">
        <v>131</v>
      </c>
      <c r="D61" s="52" t="s">
        <v>3</v>
      </c>
      <c r="E61" s="54">
        <v>1</v>
      </c>
      <c r="F61" s="63"/>
      <c r="G61" s="26">
        <f t="shared" si="2"/>
        <v>0</v>
      </c>
      <c r="H61" s="26">
        <f t="shared" si="1"/>
        <v>0</v>
      </c>
    </row>
    <row r="62" spans="1:8" s="25" customFormat="1" x14ac:dyDescent="0.25">
      <c r="A62" s="51"/>
      <c r="B62" s="52" t="s">
        <v>102</v>
      </c>
      <c r="C62" s="52" t="s">
        <v>133</v>
      </c>
      <c r="D62" s="52" t="s">
        <v>3</v>
      </c>
      <c r="E62" s="54">
        <v>3</v>
      </c>
      <c r="F62" s="63"/>
      <c r="G62" s="26">
        <f t="shared" si="2"/>
        <v>0</v>
      </c>
      <c r="H62" s="26">
        <f t="shared" si="1"/>
        <v>0</v>
      </c>
    </row>
    <row r="63" spans="1:8" s="25" customFormat="1" x14ac:dyDescent="0.25">
      <c r="A63" s="51"/>
      <c r="B63" s="52" t="s">
        <v>104</v>
      </c>
      <c r="C63" s="52" t="s">
        <v>135</v>
      </c>
      <c r="D63" s="52" t="s">
        <v>3</v>
      </c>
      <c r="E63" s="54">
        <v>1</v>
      </c>
      <c r="F63" s="63"/>
      <c r="G63" s="26">
        <f t="shared" si="2"/>
        <v>0</v>
      </c>
      <c r="H63" s="26">
        <f t="shared" si="1"/>
        <v>0</v>
      </c>
    </row>
    <row r="64" spans="1:8" s="25" customFormat="1" x14ac:dyDescent="0.25">
      <c r="A64" s="51"/>
      <c r="B64" s="52" t="s">
        <v>106</v>
      </c>
      <c r="C64" s="52" t="s">
        <v>137</v>
      </c>
      <c r="D64" s="52" t="s">
        <v>3</v>
      </c>
      <c r="E64" s="54">
        <v>3</v>
      </c>
      <c r="F64" s="63"/>
      <c r="G64" s="26">
        <f t="shared" si="2"/>
        <v>0</v>
      </c>
      <c r="H64" s="26">
        <f t="shared" si="1"/>
        <v>0</v>
      </c>
    </row>
    <row r="65" spans="1:8" s="25" customFormat="1" x14ac:dyDescent="0.25">
      <c r="A65" s="51"/>
      <c r="B65" s="52" t="s">
        <v>108</v>
      </c>
      <c r="C65" s="52" t="s">
        <v>139</v>
      </c>
      <c r="D65" s="52" t="s">
        <v>3</v>
      </c>
      <c r="E65" s="54">
        <v>1</v>
      </c>
      <c r="F65" s="63"/>
      <c r="G65" s="26">
        <f t="shared" si="2"/>
        <v>0</v>
      </c>
      <c r="H65" s="26">
        <f t="shared" si="1"/>
        <v>0</v>
      </c>
    </row>
    <row r="66" spans="1:8" s="25" customFormat="1" x14ac:dyDescent="0.25">
      <c r="A66" s="51"/>
      <c r="B66" s="52" t="s">
        <v>110</v>
      </c>
      <c r="C66" s="52" t="s">
        <v>141</v>
      </c>
      <c r="D66" s="52" t="s">
        <v>3</v>
      </c>
      <c r="E66" s="54">
        <v>2</v>
      </c>
      <c r="F66" s="63"/>
      <c r="G66" s="26">
        <f t="shared" si="2"/>
        <v>0</v>
      </c>
      <c r="H66" s="26">
        <f t="shared" si="1"/>
        <v>0</v>
      </c>
    </row>
    <row r="67" spans="1:8" s="25" customFormat="1" x14ac:dyDescent="0.25">
      <c r="A67" s="51"/>
      <c r="B67" s="52" t="s">
        <v>111</v>
      </c>
      <c r="C67" s="52" t="s">
        <v>143</v>
      </c>
      <c r="D67" s="52" t="s">
        <v>3</v>
      </c>
      <c r="E67" s="54">
        <v>5</v>
      </c>
      <c r="F67" s="63"/>
      <c r="G67" s="26">
        <f t="shared" si="2"/>
        <v>0</v>
      </c>
      <c r="H67" s="26">
        <f t="shared" si="1"/>
        <v>0</v>
      </c>
    </row>
    <row r="68" spans="1:8" s="25" customFormat="1" x14ac:dyDescent="0.25">
      <c r="A68" s="51"/>
      <c r="B68" s="52" t="s">
        <v>113</v>
      </c>
      <c r="C68" s="52" t="s">
        <v>145</v>
      </c>
      <c r="D68" s="52" t="s">
        <v>3</v>
      </c>
      <c r="E68" s="54">
        <v>1</v>
      </c>
      <c r="F68" s="63"/>
      <c r="G68" s="26">
        <f t="shared" si="2"/>
        <v>0</v>
      </c>
      <c r="H68" s="26">
        <f t="shared" si="1"/>
        <v>0</v>
      </c>
    </row>
    <row r="69" spans="1:8" s="25" customFormat="1" x14ac:dyDescent="0.25">
      <c r="A69" s="51"/>
      <c r="B69" s="52" t="s">
        <v>115</v>
      </c>
      <c r="C69" s="52" t="s">
        <v>432</v>
      </c>
      <c r="D69" s="52" t="s">
        <v>3</v>
      </c>
      <c r="E69" s="54">
        <v>2</v>
      </c>
      <c r="F69" s="63"/>
      <c r="G69" s="26">
        <f t="shared" si="2"/>
        <v>0</v>
      </c>
      <c r="H69" s="26">
        <f t="shared" si="1"/>
        <v>0</v>
      </c>
    </row>
    <row r="70" spans="1:8" s="25" customFormat="1" x14ac:dyDescent="0.25">
      <c r="A70" s="51"/>
      <c r="B70" s="52" t="s">
        <v>117</v>
      </c>
      <c r="C70" s="52" t="s">
        <v>419</v>
      </c>
      <c r="D70" s="52" t="s">
        <v>3</v>
      </c>
      <c r="E70" s="54">
        <v>2</v>
      </c>
      <c r="F70" s="63"/>
      <c r="G70" s="26">
        <f t="shared" ref="G70:G133" si="3">E70*F70</f>
        <v>0</v>
      </c>
      <c r="H70" s="26">
        <f t="shared" ref="H70:H133" si="4">G70*1.22</f>
        <v>0</v>
      </c>
    </row>
    <row r="71" spans="1:8" s="25" customFormat="1" x14ac:dyDescent="0.25">
      <c r="A71" s="51"/>
      <c r="B71" s="52" t="s">
        <v>118</v>
      </c>
      <c r="C71" s="52" t="s">
        <v>148</v>
      </c>
      <c r="D71" s="52" t="s">
        <v>3</v>
      </c>
      <c r="E71" s="54">
        <v>5</v>
      </c>
      <c r="F71" s="63"/>
      <c r="G71" s="26">
        <f t="shared" si="3"/>
        <v>0</v>
      </c>
      <c r="H71" s="26">
        <f t="shared" si="4"/>
        <v>0</v>
      </c>
    </row>
    <row r="72" spans="1:8" s="25" customFormat="1" x14ac:dyDescent="0.25">
      <c r="A72" s="51"/>
      <c r="B72" s="52" t="s">
        <v>119</v>
      </c>
      <c r="C72" s="52" t="s">
        <v>150</v>
      </c>
      <c r="D72" s="52" t="s">
        <v>3</v>
      </c>
      <c r="E72" s="54">
        <v>1</v>
      </c>
      <c r="F72" s="63"/>
      <c r="G72" s="26">
        <f t="shared" si="3"/>
        <v>0</v>
      </c>
      <c r="H72" s="26">
        <f t="shared" si="4"/>
        <v>0</v>
      </c>
    </row>
    <row r="73" spans="1:8" s="25" customFormat="1" x14ac:dyDescent="0.25">
      <c r="A73" s="51"/>
      <c r="B73" s="52" t="s">
        <v>120</v>
      </c>
      <c r="C73" s="52" t="s">
        <v>152</v>
      </c>
      <c r="D73" s="52" t="s">
        <v>3</v>
      </c>
      <c r="E73" s="54">
        <v>3</v>
      </c>
      <c r="F73" s="63"/>
      <c r="G73" s="26">
        <f t="shared" si="3"/>
        <v>0</v>
      </c>
      <c r="H73" s="26">
        <f t="shared" si="4"/>
        <v>0</v>
      </c>
    </row>
    <row r="74" spans="1:8" s="25" customFormat="1" x14ac:dyDescent="0.25">
      <c r="A74" s="51"/>
      <c r="B74" s="52" t="s">
        <v>122</v>
      </c>
      <c r="C74" s="52" t="s">
        <v>154</v>
      </c>
      <c r="D74" s="52" t="s">
        <v>3</v>
      </c>
      <c r="E74" s="54">
        <v>1</v>
      </c>
      <c r="F74" s="63"/>
      <c r="G74" s="26">
        <f t="shared" si="3"/>
        <v>0</v>
      </c>
      <c r="H74" s="26">
        <f t="shared" si="4"/>
        <v>0</v>
      </c>
    </row>
    <row r="75" spans="1:8" s="25" customFormat="1" x14ac:dyDescent="0.25">
      <c r="A75" s="51"/>
      <c r="B75" s="52" t="s">
        <v>124</v>
      </c>
      <c r="C75" s="52" t="s">
        <v>156</v>
      </c>
      <c r="D75" s="52" t="s">
        <v>3</v>
      </c>
      <c r="E75" s="54">
        <v>3</v>
      </c>
      <c r="F75" s="63"/>
      <c r="G75" s="26">
        <f t="shared" si="3"/>
        <v>0</v>
      </c>
      <c r="H75" s="26">
        <f t="shared" si="4"/>
        <v>0</v>
      </c>
    </row>
    <row r="76" spans="1:8" s="25" customFormat="1" x14ac:dyDescent="0.25">
      <c r="A76" s="51"/>
      <c r="B76" s="52" t="s">
        <v>126</v>
      </c>
      <c r="C76" s="52" t="s">
        <v>158</v>
      </c>
      <c r="D76" s="52" t="s">
        <v>3</v>
      </c>
      <c r="E76" s="54">
        <v>3</v>
      </c>
      <c r="F76" s="63"/>
      <c r="G76" s="26">
        <f t="shared" si="3"/>
        <v>0</v>
      </c>
      <c r="H76" s="26">
        <f t="shared" si="4"/>
        <v>0</v>
      </c>
    </row>
    <row r="77" spans="1:8" s="25" customFormat="1" x14ac:dyDescent="0.25">
      <c r="A77" s="51"/>
      <c r="B77" s="52" t="s">
        <v>128</v>
      </c>
      <c r="C77" s="52" t="s">
        <v>160</v>
      </c>
      <c r="D77" s="52" t="s">
        <v>3</v>
      </c>
      <c r="E77" s="54">
        <v>1</v>
      </c>
      <c r="F77" s="63"/>
      <c r="G77" s="26">
        <f t="shared" si="3"/>
        <v>0</v>
      </c>
      <c r="H77" s="26">
        <f t="shared" si="4"/>
        <v>0</v>
      </c>
    </row>
    <row r="78" spans="1:8" s="25" customFormat="1" x14ac:dyDescent="0.25">
      <c r="A78" s="51"/>
      <c r="B78" s="52" t="s">
        <v>130</v>
      </c>
      <c r="C78" s="52" t="s">
        <v>162</v>
      </c>
      <c r="D78" s="52" t="s">
        <v>3</v>
      </c>
      <c r="E78" s="54">
        <v>1</v>
      </c>
      <c r="F78" s="63"/>
      <c r="G78" s="26">
        <f t="shared" si="3"/>
        <v>0</v>
      </c>
      <c r="H78" s="26">
        <f t="shared" si="4"/>
        <v>0</v>
      </c>
    </row>
    <row r="79" spans="1:8" s="25" customFormat="1" x14ac:dyDescent="0.25">
      <c r="A79" s="51"/>
      <c r="B79" s="52" t="s">
        <v>132</v>
      </c>
      <c r="C79" s="52" t="s">
        <v>420</v>
      </c>
      <c r="D79" s="52" t="s">
        <v>3</v>
      </c>
      <c r="E79" s="54">
        <v>1</v>
      </c>
      <c r="F79" s="63"/>
      <c r="G79" s="26">
        <f t="shared" si="3"/>
        <v>0</v>
      </c>
      <c r="H79" s="26">
        <f t="shared" si="4"/>
        <v>0</v>
      </c>
    </row>
    <row r="80" spans="1:8" s="25" customFormat="1" x14ac:dyDescent="0.25">
      <c r="A80" s="51"/>
      <c r="B80" s="52" t="s">
        <v>134</v>
      </c>
      <c r="C80" s="52" t="s">
        <v>170</v>
      </c>
      <c r="D80" s="52" t="s">
        <v>3</v>
      </c>
      <c r="E80" s="54">
        <v>1</v>
      </c>
      <c r="F80" s="63"/>
      <c r="G80" s="26">
        <f t="shared" si="3"/>
        <v>0</v>
      </c>
      <c r="H80" s="26">
        <f t="shared" si="4"/>
        <v>0</v>
      </c>
    </row>
    <row r="81" spans="1:8" s="25" customFormat="1" x14ac:dyDescent="0.25">
      <c r="A81" s="51"/>
      <c r="B81" s="52" t="s">
        <v>136</v>
      </c>
      <c r="C81" s="52" t="s">
        <v>172</v>
      </c>
      <c r="D81" s="52" t="s">
        <v>3</v>
      </c>
      <c r="E81" s="54">
        <v>2</v>
      </c>
      <c r="F81" s="63"/>
      <c r="G81" s="26">
        <f t="shared" si="3"/>
        <v>0</v>
      </c>
      <c r="H81" s="26">
        <f t="shared" si="4"/>
        <v>0</v>
      </c>
    </row>
    <row r="82" spans="1:8" s="25" customFormat="1" x14ac:dyDescent="0.25">
      <c r="A82" s="51"/>
      <c r="B82" s="52" t="s">
        <v>138</v>
      </c>
      <c r="C82" s="52" t="s">
        <v>174</v>
      </c>
      <c r="D82" s="52" t="s">
        <v>3</v>
      </c>
      <c r="E82" s="54">
        <v>4</v>
      </c>
      <c r="F82" s="63"/>
      <c r="G82" s="26">
        <f t="shared" si="3"/>
        <v>0</v>
      </c>
      <c r="H82" s="26">
        <f t="shared" si="4"/>
        <v>0</v>
      </c>
    </row>
    <row r="83" spans="1:8" s="25" customFormat="1" x14ac:dyDescent="0.25">
      <c r="A83" s="51"/>
      <c r="B83" s="52" t="s">
        <v>140</v>
      </c>
      <c r="C83" s="52" t="s">
        <v>176</v>
      </c>
      <c r="D83" s="52" t="s">
        <v>3</v>
      </c>
      <c r="E83" s="54">
        <v>5</v>
      </c>
      <c r="F83" s="63"/>
      <c r="G83" s="26">
        <f t="shared" si="3"/>
        <v>0</v>
      </c>
      <c r="H83" s="26">
        <f t="shared" si="4"/>
        <v>0</v>
      </c>
    </row>
    <row r="84" spans="1:8" s="25" customFormat="1" x14ac:dyDescent="0.25">
      <c r="A84" s="51"/>
      <c r="B84" s="52" t="s">
        <v>142</v>
      </c>
      <c r="C84" s="52" t="s">
        <v>178</v>
      </c>
      <c r="D84" s="52" t="s">
        <v>3</v>
      </c>
      <c r="E84" s="54">
        <v>2</v>
      </c>
      <c r="F84" s="63"/>
      <c r="G84" s="26">
        <f t="shared" si="3"/>
        <v>0</v>
      </c>
      <c r="H84" s="26">
        <f t="shared" si="4"/>
        <v>0</v>
      </c>
    </row>
    <row r="85" spans="1:8" s="25" customFormat="1" x14ac:dyDescent="0.25">
      <c r="A85" s="51"/>
      <c r="B85" s="52" t="s">
        <v>144</v>
      </c>
      <c r="C85" s="52" t="s">
        <v>180</v>
      </c>
      <c r="D85" s="52" t="s">
        <v>3</v>
      </c>
      <c r="E85" s="54">
        <v>1</v>
      </c>
      <c r="F85" s="63"/>
      <c r="G85" s="26">
        <f t="shared" si="3"/>
        <v>0</v>
      </c>
      <c r="H85" s="26">
        <f t="shared" si="4"/>
        <v>0</v>
      </c>
    </row>
    <row r="86" spans="1:8" s="25" customFormat="1" x14ac:dyDescent="0.25">
      <c r="A86" s="51"/>
      <c r="B86" s="52" t="s">
        <v>146</v>
      </c>
      <c r="C86" s="52" t="s">
        <v>182</v>
      </c>
      <c r="D86" s="52" t="s">
        <v>3</v>
      </c>
      <c r="E86" s="54">
        <v>1</v>
      </c>
      <c r="F86" s="63"/>
      <c r="G86" s="26">
        <f t="shared" si="3"/>
        <v>0</v>
      </c>
      <c r="H86" s="26">
        <f t="shared" si="4"/>
        <v>0</v>
      </c>
    </row>
    <row r="87" spans="1:8" s="25" customFormat="1" x14ac:dyDescent="0.25">
      <c r="A87" s="51"/>
      <c r="B87" s="52" t="s">
        <v>147</v>
      </c>
      <c r="C87" s="52" t="s">
        <v>185</v>
      </c>
      <c r="D87" s="52" t="s">
        <v>3</v>
      </c>
      <c r="E87" s="54">
        <v>2</v>
      </c>
      <c r="F87" s="63"/>
      <c r="G87" s="26">
        <f t="shared" si="3"/>
        <v>0</v>
      </c>
      <c r="H87" s="26">
        <f t="shared" si="4"/>
        <v>0</v>
      </c>
    </row>
    <row r="88" spans="1:8" s="25" customFormat="1" x14ac:dyDescent="0.25">
      <c r="A88" s="51"/>
      <c r="B88" s="52" t="s">
        <v>149</v>
      </c>
      <c r="C88" s="52" t="s">
        <v>187</v>
      </c>
      <c r="D88" s="52" t="s">
        <v>3</v>
      </c>
      <c r="E88" s="54">
        <v>2</v>
      </c>
      <c r="F88" s="63"/>
      <c r="G88" s="26">
        <f t="shared" si="3"/>
        <v>0</v>
      </c>
      <c r="H88" s="26">
        <f t="shared" si="4"/>
        <v>0</v>
      </c>
    </row>
    <row r="89" spans="1:8" s="25" customFormat="1" x14ac:dyDescent="0.25">
      <c r="A89" s="51"/>
      <c r="B89" s="52" t="s">
        <v>151</v>
      </c>
      <c r="C89" s="52" t="s">
        <v>189</v>
      </c>
      <c r="D89" s="52" t="s">
        <v>3</v>
      </c>
      <c r="E89" s="54">
        <v>1</v>
      </c>
      <c r="F89" s="63"/>
      <c r="G89" s="26">
        <f t="shared" si="3"/>
        <v>0</v>
      </c>
      <c r="H89" s="26">
        <f t="shared" si="4"/>
        <v>0</v>
      </c>
    </row>
    <row r="90" spans="1:8" s="25" customFormat="1" x14ac:dyDescent="0.25">
      <c r="A90" s="51"/>
      <c r="B90" s="52" t="s">
        <v>153</v>
      </c>
      <c r="C90" s="52" t="s">
        <v>191</v>
      </c>
      <c r="D90" s="52" t="s">
        <v>3</v>
      </c>
      <c r="E90" s="54">
        <v>1</v>
      </c>
      <c r="F90" s="63"/>
      <c r="G90" s="26">
        <f t="shared" si="3"/>
        <v>0</v>
      </c>
      <c r="H90" s="26">
        <f t="shared" si="4"/>
        <v>0</v>
      </c>
    </row>
    <row r="91" spans="1:8" s="25" customFormat="1" x14ac:dyDescent="0.25">
      <c r="A91" s="51"/>
      <c r="B91" s="52" t="s">
        <v>155</v>
      </c>
      <c r="C91" s="52" t="s">
        <v>193</v>
      </c>
      <c r="D91" s="52" t="s">
        <v>3</v>
      </c>
      <c r="E91" s="54">
        <v>1</v>
      </c>
      <c r="F91" s="63"/>
      <c r="G91" s="26">
        <f t="shared" si="3"/>
        <v>0</v>
      </c>
      <c r="H91" s="26">
        <f t="shared" si="4"/>
        <v>0</v>
      </c>
    </row>
    <row r="92" spans="1:8" s="25" customFormat="1" x14ac:dyDescent="0.25">
      <c r="A92" s="51"/>
      <c r="B92" s="52" t="s">
        <v>157</v>
      </c>
      <c r="C92" s="52" t="s">
        <v>195</v>
      </c>
      <c r="D92" s="52" t="s">
        <v>3</v>
      </c>
      <c r="E92" s="54">
        <v>1</v>
      </c>
      <c r="F92" s="63"/>
      <c r="G92" s="26">
        <f t="shared" si="3"/>
        <v>0</v>
      </c>
      <c r="H92" s="26">
        <f t="shared" si="4"/>
        <v>0</v>
      </c>
    </row>
    <row r="93" spans="1:8" s="25" customFormat="1" x14ac:dyDescent="0.25">
      <c r="A93" s="51"/>
      <c r="B93" s="52" t="s">
        <v>159</v>
      </c>
      <c r="C93" s="52" t="s">
        <v>197</v>
      </c>
      <c r="D93" s="52" t="s">
        <v>3</v>
      </c>
      <c r="E93" s="54">
        <v>1</v>
      </c>
      <c r="F93" s="63"/>
      <c r="G93" s="26">
        <f t="shared" si="3"/>
        <v>0</v>
      </c>
      <c r="H93" s="26">
        <f t="shared" si="4"/>
        <v>0</v>
      </c>
    </row>
    <row r="94" spans="1:8" s="25" customFormat="1" x14ac:dyDescent="0.25">
      <c r="A94" s="51"/>
      <c r="B94" s="52" t="s">
        <v>161</v>
      </c>
      <c r="C94" s="52" t="s">
        <v>199</v>
      </c>
      <c r="D94" s="52" t="s">
        <v>3</v>
      </c>
      <c r="E94" s="54">
        <v>1</v>
      </c>
      <c r="F94" s="63"/>
      <c r="G94" s="26">
        <f t="shared" si="3"/>
        <v>0</v>
      </c>
      <c r="H94" s="26">
        <f t="shared" si="4"/>
        <v>0</v>
      </c>
    </row>
    <row r="95" spans="1:8" s="25" customFormat="1" x14ac:dyDescent="0.25">
      <c r="A95" s="51"/>
      <c r="B95" s="52" t="s">
        <v>163</v>
      </c>
      <c r="C95" s="52" t="s">
        <v>201</v>
      </c>
      <c r="D95" s="52" t="s">
        <v>3</v>
      </c>
      <c r="E95" s="54">
        <v>1</v>
      </c>
      <c r="F95" s="63"/>
      <c r="G95" s="26">
        <f t="shared" si="3"/>
        <v>0</v>
      </c>
      <c r="H95" s="26">
        <f t="shared" si="4"/>
        <v>0</v>
      </c>
    </row>
    <row r="96" spans="1:8" s="25" customFormat="1" x14ac:dyDescent="0.25">
      <c r="A96" s="51"/>
      <c r="B96" s="52" t="s">
        <v>164</v>
      </c>
      <c r="C96" s="52" t="s">
        <v>433</v>
      </c>
      <c r="D96" s="52" t="s">
        <v>3</v>
      </c>
      <c r="E96" s="54">
        <v>3</v>
      </c>
      <c r="F96" s="63"/>
      <c r="G96" s="26">
        <f t="shared" si="3"/>
        <v>0</v>
      </c>
      <c r="H96" s="26">
        <f t="shared" si="4"/>
        <v>0</v>
      </c>
    </row>
    <row r="97" spans="1:8" s="25" customFormat="1" x14ac:dyDescent="0.25">
      <c r="A97" s="51"/>
      <c r="B97" s="52" t="s">
        <v>165</v>
      </c>
      <c r="C97" s="52" t="s">
        <v>204</v>
      </c>
      <c r="D97" s="52" t="s">
        <v>3</v>
      </c>
      <c r="E97" s="54">
        <v>1</v>
      </c>
      <c r="F97" s="63"/>
      <c r="G97" s="26">
        <f t="shared" si="3"/>
        <v>0</v>
      </c>
      <c r="H97" s="26">
        <f t="shared" si="4"/>
        <v>0</v>
      </c>
    </row>
    <row r="98" spans="1:8" s="25" customFormat="1" x14ac:dyDescent="0.25">
      <c r="A98" s="51"/>
      <c r="B98" s="52" t="s">
        <v>166</v>
      </c>
      <c r="C98" s="52" t="s">
        <v>206</v>
      </c>
      <c r="D98" s="52" t="s">
        <v>3</v>
      </c>
      <c r="E98" s="54">
        <v>1</v>
      </c>
      <c r="F98" s="63"/>
      <c r="G98" s="26">
        <f t="shared" si="3"/>
        <v>0</v>
      </c>
      <c r="H98" s="26">
        <f t="shared" si="4"/>
        <v>0</v>
      </c>
    </row>
    <row r="99" spans="1:8" s="25" customFormat="1" x14ac:dyDescent="0.25">
      <c r="A99" s="51"/>
      <c r="B99" s="52" t="s">
        <v>167</v>
      </c>
      <c r="C99" s="52" t="s">
        <v>208</v>
      </c>
      <c r="D99" s="52" t="s">
        <v>3</v>
      </c>
      <c r="E99" s="54">
        <v>1</v>
      </c>
      <c r="F99" s="63"/>
      <c r="G99" s="26">
        <f t="shared" si="3"/>
        <v>0</v>
      </c>
      <c r="H99" s="26">
        <f t="shared" si="4"/>
        <v>0</v>
      </c>
    </row>
    <row r="100" spans="1:8" s="25" customFormat="1" x14ac:dyDescent="0.25">
      <c r="A100" s="51"/>
      <c r="B100" s="52" t="s">
        <v>168</v>
      </c>
      <c r="C100" s="52" t="s">
        <v>210</v>
      </c>
      <c r="D100" s="52" t="s">
        <v>3</v>
      </c>
      <c r="E100" s="54">
        <v>1</v>
      </c>
      <c r="F100" s="63"/>
      <c r="G100" s="26">
        <f t="shared" si="3"/>
        <v>0</v>
      </c>
      <c r="H100" s="26">
        <f t="shared" si="4"/>
        <v>0</v>
      </c>
    </row>
    <row r="101" spans="1:8" s="25" customFormat="1" x14ac:dyDescent="0.25">
      <c r="A101" s="51"/>
      <c r="B101" s="52" t="s">
        <v>169</v>
      </c>
      <c r="C101" s="52" t="s">
        <v>212</v>
      </c>
      <c r="D101" s="52" t="s">
        <v>3</v>
      </c>
      <c r="E101" s="54">
        <v>1</v>
      </c>
      <c r="F101" s="63"/>
      <c r="G101" s="26">
        <f t="shared" si="3"/>
        <v>0</v>
      </c>
      <c r="H101" s="26">
        <f t="shared" si="4"/>
        <v>0</v>
      </c>
    </row>
    <row r="102" spans="1:8" s="25" customFormat="1" x14ac:dyDescent="0.25">
      <c r="A102" s="51"/>
      <c r="B102" s="52" t="s">
        <v>171</v>
      </c>
      <c r="C102" s="52" t="s">
        <v>214</v>
      </c>
      <c r="D102" s="52" t="s">
        <v>3</v>
      </c>
      <c r="E102" s="54">
        <v>1</v>
      </c>
      <c r="F102" s="63"/>
      <c r="G102" s="26">
        <f t="shared" si="3"/>
        <v>0</v>
      </c>
      <c r="H102" s="26">
        <f t="shared" si="4"/>
        <v>0</v>
      </c>
    </row>
    <row r="103" spans="1:8" s="25" customFormat="1" x14ac:dyDescent="0.25">
      <c r="A103" s="51"/>
      <c r="B103" s="52" t="s">
        <v>173</v>
      </c>
      <c r="C103" s="52" t="s">
        <v>216</v>
      </c>
      <c r="D103" s="52" t="s">
        <v>3</v>
      </c>
      <c r="E103" s="54">
        <v>1</v>
      </c>
      <c r="F103" s="63"/>
      <c r="G103" s="26">
        <f t="shared" si="3"/>
        <v>0</v>
      </c>
      <c r="H103" s="26">
        <f t="shared" si="4"/>
        <v>0</v>
      </c>
    </row>
    <row r="104" spans="1:8" s="25" customFormat="1" x14ac:dyDescent="0.25">
      <c r="A104" s="51"/>
      <c r="B104" s="52" t="s">
        <v>175</v>
      </c>
      <c r="C104" s="52" t="s">
        <v>218</v>
      </c>
      <c r="D104" s="52" t="s">
        <v>3</v>
      </c>
      <c r="E104" s="54">
        <v>1</v>
      </c>
      <c r="F104" s="63"/>
      <c r="G104" s="26">
        <f t="shared" si="3"/>
        <v>0</v>
      </c>
      <c r="H104" s="26">
        <f t="shared" si="4"/>
        <v>0</v>
      </c>
    </row>
    <row r="105" spans="1:8" s="25" customFormat="1" x14ac:dyDescent="0.25">
      <c r="A105" s="51"/>
      <c r="B105" s="52" t="s">
        <v>177</v>
      </c>
      <c r="C105" s="52" t="s">
        <v>220</v>
      </c>
      <c r="D105" s="52" t="s">
        <v>3</v>
      </c>
      <c r="E105" s="54">
        <v>1</v>
      </c>
      <c r="F105" s="63"/>
      <c r="G105" s="26">
        <f t="shared" si="3"/>
        <v>0</v>
      </c>
      <c r="H105" s="26">
        <f t="shared" si="4"/>
        <v>0</v>
      </c>
    </row>
    <row r="106" spans="1:8" s="25" customFormat="1" x14ac:dyDescent="0.25">
      <c r="A106" s="51"/>
      <c r="B106" s="52" t="s">
        <v>179</v>
      </c>
      <c r="C106" s="52" t="s">
        <v>222</v>
      </c>
      <c r="D106" s="52" t="s">
        <v>3</v>
      </c>
      <c r="E106" s="54">
        <v>1</v>
      </c>
      <c r="F106" s="63"/>
      <c r="G106" s="26">
        <f t="shared" si="3"/>
        <v>0</v>
      </c>
      <c r="H106" s="26">
        <f t="shared" si="4"/>
        <v>0</v>
      </c>
    </row>
    <row r="107" spans="1:8" s="25" customFormat="1" x14ac:dyDescent="0.25">
      <c r="A107" s="51"/>
      <c r="B107" s="52" t="s">
        <v>181</v>
      </c>
      <c r="C107" s="52" t="s">
        <v>520</v>
      </c>
      <c r="D107" s="52" t="s">
        <v>3</v>
      </c>
      <c r="E107" s="54">
        <v>1</v>
      </c>
      <c r="F107" s="63"/>
      <c r="G107" s="26">
        <f t="shared" si="3"/>
        <v>0</v>
      </c>
      <c r="H107" s="26">
        <f t="shared" si="4"/>
        <v>0</v>
      </c>
    </row>
    <row r="108" spans="1:8" s="25" customFormat="1" x14ac:dyDescent="0.25">
      <c r="A108" s="51"/>
      <c r="B108" s="52" t="s">
        <v>183</v>
      </c>
      <c r="C108" s="52" t="s">
        <v>521</v>
      </c>
      <c r="D108" s="52" t="s">
        <v>3</v>
      </c>
      <c r="E108" s="54">
        <v>1</v>
      </c>
      <c r="F108" s="63"/>
      <c r="G108" s="26">
        <f t="shared" si="3"/>
        <v>0</v>
      </c>
      <c r="H108" s="26">
        <f t="shared" si="4"/>
        <v>0</v>
      </c>
    </row>
    <row r="109" spans="1:8" s="25" customFormat="1" x14ac:dyDescent="0.25">
      <c r="A109" s="51"/>
      <c r="B109" s="52" t="s">
        <v>184</v>
      </c>
      <c r="C109" s="52" t="s">
        <v>522</v>
      </c>
      <c r="D109" s="52" t="s">
        <v>3</v>
      </c>
      <c r="E109" s="54">
        <v>1</v>
      </c>
      <c r="F109" s="63"/>
      <c r="G109" s="26">
        <f t="shared" si="3"/>
        <v>0</v>
      </c>
      <c r="H109" s="26">
        <f t="shared" si="4"/>
        <v>0</v>
      </c>
    </row>
    <row r="110" spans="1:8" s="25" customFormat="1" x14ac:dyDescent="0.25">
      <c r="A110" s="51"/>
      <c r="B110" s="52" t="s">
        <v>186</v>
      </c>
      <c r="C110" s="52" t="s">
        <v>427</v>
      </c>
      <c r="D110" s="52" t="s">
        <v>3</v>
      </c>
      <c r="E110" s="54">
        <v>1</v>
      </c>
      <c r="F110" s="63"/>
      <c r="G110" s="26">
        <f t="shared" si="3"/>
        <v>0</v>
      </c>
      <c r="H110" s="26">
        <f t="shared" si="4"/>
        <v>0</v>
      </c>
    </row>
    <row r="111" spans="1:8" s="25" customFormat="1" x14ac:dyDescent="0.25">
      <c r="A111" s="51"/>
      <c r="B111" s="52" t="s">
        <v>188</v>
      </c>
      <c r="C111" s="52" t="s">
        <v>428</v>
      </c>
      <c r="D111" s="52" t="s">
        <v>3</v>
      </c>
      <c r="E111" s="54">
        <v>1</v>
      </c>
      <c r="F111" s="63"/>
      <c r="G111" s="26">
        <f t="shared" si="3"/>
        <v>0</v>
      </c>
      <c r="H111" s="26">
        <f t="shared" si="4"/>
        <v>0</v>
      </c>
    </row>
    <row r="112" spans="1:8" s="25" customFormat="1" x14ac:dyDescent="0.25">
      <c r="A112" s="51"/>
      <c r="B112" s="52" t="s">
        <v>190</v>
      </c>
      <c r="C112" s="52" t="s">
        <v>429</v>
      </c>
      <c r="D112" s="52" t="s">
        <v>3</v>
      </c>
      <c r="E112" s="54">
        <v>1</v>
      </c>
      <c r="F112" s="63"/>
      <c r="G112" s="26">
        <f t="shared" si="3"/>
        <v>0</v>
      </c>
      <c r="H112" s="26">
        <f t="shared" si="4"/>
        <v>0</v>
      </c>
    </row>
    <row r="113" spans="1:8" s="25" customFormat="1" x14ac:dyDescent="0.25">
      <c r="A113" s="51"/>
      <c r="B113" s="52" t="s">
        <v>192</v>
      </c>
      <c r="C113" s="52" t="s">
        <v>430</v>
      </c>
      <c r="D113" s="52" t="s">
        <v>3</v>
      </c>
      <c r="E113" s="54">
        <v>1</v>
      </c>
      <c r="F113" s="63"/>
      <c r="G113" s="26">
        <f t="shared" si="3"/>
        <v>0</v>
      </c>
      <c r="H113" s="26">
        <f t="shared" si="4"/>
        <v>0</v>
      </c>
    </row>
    <row r="114" spans="1:8" s="25" customFormat="1" x14ac:dyDescent="0.25">
      <c r="A114" s="51"/>
      <c r="B114" s="52" t="s">
        <v>194</v>
      </c>
      <c r="C114" s="52" t="s">
        <v>230</v>
      </c>
      <c r="D114" s="52" t="s">
        <v>3</v>
      </c>
      <c r="E114" s="54">
        <v>1</v>
      </c>
      <c r="F114" s="63"/>
      <c r="G114" s="26">
        <f t="shared" si="3"/>
        <v>0</v>
      </c>
      <c r="H114" s="26">
        <f t="shared" si="4"/>
        <v>0</v>
      </c>
    </row>
    <row r="115" spans="1:8" s="25" customFormat="1" x14ac:dyDescent="0.25">
      <c r="A115" s="51"/>
      <c r="B115" s="52" t="s">
        <v>196</v>
      </c>
      <c r="C115" s="52" t="s">
        <v>232</v>
      </c>
      <c r="D115" s="52" t="s">
        <v>3</v>
      </c>
      <c r="E115" s="54">
        <v>1</v>
      </c>
      <c r="F115" s="63"/>
      <c r="G115" s="26">
        <f t="shared" si="3"/>
        <v>0</v>
      </c>
      <c r="H115" s="26">
        <f t="shared" si="4"/>
        <v>0</v>
      </c>
    </row>
    <row r="116" spans="1:8" s="25" customFormat="1" x14ac:dyDescent="0.25">
      <c r="A116" s="51"/>
      <c r="B116" s="52" t="s">
        <v>198</v>
      </c>
      <c r="C116" s="52" t="s">
        <v>234</v>
      </c>
      <c r="D116" s="52" t="s">
        <v>3</v>
      </c>
      <c r="E116" s="54">
        <v>1</v>
      </c>
      <c r="F116" s="63"/>
      <c r="G116" s="26">
        <f t="shared" si="3"/>
        <v>0</v>
      </c>
      <c r="H116" s="26">
        <f t="shared" si="4"/>
        <v>0</v>
      </c>
    </row>
    <row r="117" spans="1:8" s="25" customFormat="1" x14ac:dyDescent="0.25">
      <c r="A117" s="51"/>
      <c r="B117" s="52" t="s">
        <v>200</v>
      </c>
      <c r="C117" s="52" t="s">
        <v>238</v>
      </c>
      <c r="D117" s="52" t="s">
        <v>3</v>
      </c>
      <c r="E117" s="54">
        <v>1</v>
      </c>
      <c r="F117" s="63"/>
      <c r="G117" s="26">
        <f t="shared" si="3"/>
        <v>0</v>
      </c>
      <c r="H117" s="26">
        <f t="shared" si="4"/>
        <v>0</v>
      </c>
    </row>
    <row r="118" spans="1:8" s="25" customFormat="1" x14ac:dyDescent="0.25">
      <c r="A118" s="51"/>
      <c r="B118" s="52" t="s">
        <v>202</v>
      </c>
      <c r="C118" s="52" t="s">
        <v>240</v>
      </c>
      <c r="D118" s="52" t="s">
        <v>3</v>
      </c>
      <c r="E118" s="54">
        <v>1</v>
      </c>
      <c r="F118" s="63"/>
      <c r="G118" s="26">
        <f t="shared" si="3"/>
        <v>0</v>
      </c>
      <c r="H118" s="26">
        <f t="shared" si="4"/>
        <v>0</v>
      </c>
    </row>
    <row r="119" spans="1:8" s="25" customFormat="1" x14ac:dyDescent="0.25">
      <c r="A119" s="51"/>
      <c r="B119" s="52" t="s">
        <v>203</v>
      </c>
      <c r="C119" s="52" t="s">
        <v>242</v>
      </c>
      <c r="D119" s="52" t="s">
        <v>3</v>
      </c>
      <c r="E119" s="54">
        <v>1</v>
      </c>
      <c r="F119" s="63"/>
      <c r="G119" s="26">
        <f t="shared" si="3"/>
        <v>0</v>
      </c>
      <c r="H119" s="26">
        <f t="shared" si="4"/>
        <v>0</v>
      </c>
    </row>
    <row r="120" spans="1:8" s="25" customFormat="1" x14ac:dyDescent="0.25">
      <c r="A120" s="51"/>
      <c r="B120" s="52" t="s">
        <v>205</v>
      </c>
      <c r="C120" s="52" t="s">
        <v>244</v>
      </c>
      <c r="D120" s="52" t="s">
        <v>3</v>
      </c>
      <c r="E120" s="54">
        <v>1</v>
      </c>
      <c r="F120" s="63"/>
      <c r="G120" s="26">
        <f t="shared" si="3"/>
        <v>0</v>
      </c>
      <c r="H120" s="26">
        <f t="shared" si="4"/>
        <v>0</v>
      </c>
    </row>
    <row r="121" spans="1:8" s="25" customFormat="1" x14ac:dyDescent="0.25">
      <c r="A121" s="51"/>
      <c r="B121" s="52" t="s">
        <v>207</v>
      </c>
      <c r="C121" s="52" t="s">
        <v>246</v>
      </c>
      <c r="D121" s="52" t="s">
        <v>3</v>
      </c>
      <c r="E121" s="54">
        <v>1</v>
      </c>
      <c r="F121" s="63"/>
      <c r="G121" s="26">
        <f t="shared" si="3"/>
        <v>0</v>
      </c>
      <c r="H121" s="26">
        <f t="shared" si="4"/>
        <v>0</v>
      </c>
    </row>
    <row r="122" spans="1:8" s="25" customFormat="1" x14ac:dyDescent="0.25">
      <c r="A122" s="51"/>
      <c r="B122" s="52" t="s">
        <v>209</v>
      </c>
      <c r="C122" s="52" t="s">
        <v>248</v>
      </c>
      <c r="D122" s="52" t="s">
        <v>3</v>
      </c>
      <c r="E122" s="54">
        <v>1</v>
      </c>
      <c r="F122" s="63"/>
      <c r="G122" s="26">
        <f t="shared" si="3"/>
        <v>0</v>
      </c>
      <c r="H122" s="26">
        <f t="shared" si="4"/>
        <v>0</v>
      </c>
    </row>
    <row r="123" spans="1:8" s="25" customFormat="1" x14ac:dyDescent="0.25">
      <c r="A123" s="51"/>
      <c r="B123" s="52" t="s">
        <v>211</v>
      </c>
      <c r="C123" s="55" t="s">
        <v>425</v>
      </c>
      <c r="D123" s="52" t="s">
        <v>3</v>
      </c>
      <c r="E123" s="54">
        <v>1</v>
      </c>
      <c r="F123" s="63"/>
      <c r="G123" s="26">
        <f t="shared" si="3"/>
        <v>0</v>
      </c>
      <c r="H123" s="26">
        <f t="shared" si="4"/>
        <v>0</v>
      </c>
    </row>
    <row r="124" spans="1:8" s="25" customFormat="1" x14ac:dyDescent="0.25">
      <c r="A124" s="51"/>
      <c r="B124" s="52" t="s">
        <v>213</v>
      </c>
      <c r="C124" s="55" t="s">
        <v>426</v>
      </c>
      <c r="D124" s="52" t="s">
        <v>3</v>
      </c>
      <c r="E124" s="54">
        <v>1</v>
      </c>
      <c r="F124" s="63"/>
      <c r="G124" s="26">
        <f t="shared" si="3"/>
        <v>0</v>
      </c>
      <c r="H124" s="26">
        <f t="shared" si="4"/>
        <v>0</v>
      </c>
    </row>
    <row r="125" spans="1:8" s="25" customFormat="1" x14ac:dyDescent="0.25">
      <c r="A125" s="51"/>
      <c r="B125" s="52" t="s">
        <v>215</v>
      </c>
      <c r="C125" s="52" t="s">
        <v>421</v>
      </c>
      <c r="D125" s="52" t="s">
        <v>3</v>
      </c>
      <c r="E125" s="54">
        <v>1</v>
      </c>
      <c r="F125" s="63"/>
      <c r="G125" s="26">
        <f t="shared" si="3"/>
        <v>0</v>
      </c>
      <c r="H125" s="26">
        <f t="shared" si="4"/>
        <v>0</v>
      </c>
    </row>
    <row r="126" spans="1:8" s="25" customFormat="1" x14ac:dyDescent="0.25">
      <c r="A126" s="51"/>
      <c r="B126" s="52" t="s">
        <v>217</v>
      </c>
      <c r="C126" s="52" t="s">
        <v>259</v>
      </c>
      <c r="D126" s="52" t="s">
        <v>3</v>
      </c>
      <c r="E126" s="54">
        <v>4</v>
      </c>
      <c r="F126" s="63"/>
      <c r="G126" s="26">
        <f t="shared" si="3"/>
        <v>0</v>
      </c>
      <c r="H126" s="26">
        <f t="shared" si="4"/>
        <v>0</v>
      </c>
    </row>
    <row r="127" spans="1:8" s="25" customFormat="1" x14ac:dyDescent="0.25">
      <c r="A127" s="51"/>
      <c r="B127" s="52" t="s">
        <v>219</v>
      </c>
      <c r="C127" s="52" t="s">
        <v>261</v>
      </c>
      <c r="D127" s="52" t="s">
        <v>3</v>
      </c>
      <c r="E127" s="54">
        <v>4</v>
      </c>
      <c r="F127" s="63"/>
      <c r="G127" s="26">
        <f t="shared" si="3"/>
        <v>0</v>
      </c>
      <c r="H127" s="26">
        <f t="shared" si="4"/>
        <v>0</v>
      </c>
    </row>
    <row r="128" spans="1:8" s="25" customFormat="1" x14ac:dyDescent="0.25">
      <c r="A128" s="51"/>
      <c r="B128" s="52" t="s">
        <v>221</v>
      </c>
      <c r="C128" s="52" t="s">
        <v>523</v>
      </c>
      <c r="D128" s="52" t="s">
        <v>3</v>
      </c>
      <c r="E128" s="54">
        <v>2</v>
      </c>
      <c r="F128" s="63"/>
      <c r="G128" s="26">
        <f t="shared" si="3"/>
        <v>0</v>
      </c>
      <c r="H128" s="26">
        <f t="shared" si="4"/>
        <v>0</v>
      </c>
    </row>
    <row r="129" spans="1:8" s="25" customFormat="1" x14ac:dyDescent="0.25">
      <c r="A129" s="51"/>
      <c r="B129" s="52" t="s">
        <v>223</v>
      </c>
      <c r="C129" s="52" t="s">
        <v>264</v>
      </c>
      <c r="D129" s="52" t="s">
        <v>3</v>
      </c>
      <c r="E129" s="54">
        <v>1</v>
      </c>
      <c r="F129" s="63"/>
      <c r="G129" s="26">
        <f t="shared" si="3"/>
        <v>0</v>
      </c>
      <c r="H129" s="26">
        <f t="shared" si="4"/>
        <v>0</v>
      </c>
    </row>
    <row r="130" spans="1:8" s="25" customFormat="1" x14ac:dyDescent="0.25">
      <c r="A130" s="51"/>
      <c r="B130" s="52" t="s">
        <v>224</v>
      </c>
      <c r="C130" s="52" t="s">
        <v>266</v>
      </c>
      <c r="D130" s="52" t="s">
        <v>3</v>
      </c>
      <c r="E130" s="54">
        <v>1</v>
      </c>
      <c r="F130" s="63"/>
      <c r="G130" s="26">
        <f t="shared" si="3"/>
        <v>0</v>
      </c>
      <c r="H130" s="26">
        <f t="shared" si="4"/>
        <v>0</v>
      </c>
    </row>
    <row r="131" spans="1:8" s="25" customFormat="1" x14ac:dyDescent="0.25">
      <c r="A131" s="51"/>
      <c r="B131" s="52" t="s">
        <v>225</v>
      </c>
      <c r="C131" s="52" t="s">
        <v>268</v>
      </c>
      <c r="D131" s="52" t="s">
        <v>3</v>
      </c>
      <c r="E131" s="54">
        <v>1</v>
      </c>
      <c r="F131" s="63"/>
      <c r="G131" s="26">
        <f t="shared" si="3"/>
        <v>0</v>
      </c>
      <c r="H131" s="26">
        <f t="shared" si="4"/>
        <v>0</v>
      </c>
    </row>
    <row r="132" spans="1:8" s="25" customFormat="1" x14ac:dyDescent="0.25">
      <c r="A132" s="51"/>
      <c r="B132" s="52" t="s">
        <v>226</v>
      </c>
      <c r="C132" s="52" t="s">
        <v>271</v>
      </c>
      <c r="D132" s="52" t="s">
        <v>3</v>
      </c>
      <c r="E132" s="54">
        <v>1</v>
      </c>
      <c r="F132" s="63"/>
      <c r="G132" s="26">
        <f t="shared" si="3"/>
        <v>0</v>
      </c>
      <c r="H132" s="26">
        <f t="shared" si="4"/>
        <v>0</v>
      </c>
    </row>
    <row r="133" spans="1:8" s="25" customFormat="1" x14ac:dyDescent="0.25">
      <c r="A133" s="51"/>
      <c r="B133" s="52" t="s">
        <v>227</v>
      </c>
      <c r="C133" s="52" t="s">
        <v>273</v>
      </c>
      <c r="D133" s="52" t="s">
        <v>3</v>
      </c>
      <c r="E133" s="54">
        <v>1</v>
      </c>
      <c r="F133" s="63"/>
      <c r="G133" s="26">
        <f t="shared" si="3"/>
        <v>0</v>
      </c>
      <c r="H133" s="26">
        <f t="shared" si="4"/>
        <v>0</v>
      </c>
    </row>
    <row r="134" spans="1:8" s="25" customFormat="1" x14ac:dyDescent="0.25">
      <c r="A134" s="51"/>
      <c r="B134" s="52" t="s">
        <v>228</v>
      </c>
      <c r="C134" s="52" t="s">
        <v>275</v>
      </c>
      <c r="D134" s="52" t="s">
        <v>3</v>
      </c>
      <c r="E134" s="54">
        <v>1</v>
      </c>
      <c r="F134" s="63"/>
      <c r="G134" s="26">
        <f t="shared" ref="G134:G184" si="5">E134*F134</f>
        <v>0</v>
      </c>
      <c r="H134" s="26">
        <f t="shared" ref="H134:H184" si="6">G134*1.22</f>
        <v>0</v>
      </c>
    </row>
    <row r="135" spans="1:8" s="25" customFormat="1" x14ac:dyDescent="0.25">
      <c r="A135" s="51"/>
      <c r="B135" s="52" t="s">
        <v>229</v>
      </c>
      <c r="C135" s="52" t="s">
        <v>422</v>
      </c>
      <c r="D135" s="52" t="s">
        <v>3</v>
      </c>
      <c r="E135" s="54">
        <v>1</v>
      </c>
      <c r="F135" s="63"/>
      <c r="G135" s="26">
        <f t="shared" si="5"/>
        <v>0</v>
      </c>
      <c r="H135" s="26">
        <f t="shared" si="6"/>
        <v>0</v>
      </c>
    </row>
    <row r="136" spans="1:8" s="25" customFormat="1" x14ac:dyDescent="0.25">
      <c r="A136" s="51"/>
      <c r="B136" s="52" t="s">
        <v>231</v>
      </c>
      <c r="C136" s="52" t="s">
        <v>423</v>
      </c>
      <c r="D136" s="52" t="s">
        <v>3</v>
      </c>
      <c r="E136" s="54">
        <v>1</v>
      </c>
      <c r="F136" s="63"/>
      <c r="G136" s="26">
        <f t="shared" si="5"/>
        <v>0</v>
      </c>
      <c r="H136" s="26">
        <f t="shared" si="6"/>
        <v>0</v>
      </c>
    </row>
    <row r="137" spans="1:8" s="25" customFormat="1" x14ac:dyDescent="0.25">
      <c r="A137" s="51"/>
      <c r="B137" s="52" t="s">
        <v>233</v>
      </c>
      <c r="C137" s="52" t="s">
        <v>282</v>
      </c>
      <c r="D137" s="52" t="s">
        <v>3</v>
      </c>
      <c r="E137" s="54">
        <v>1</v>
      </c>
      <c r="F137" s="63"/>
      <c r="G137" s="26">
        <f t="shared" si="5"/>
        <v>0</v>
      </c>
      <c r="H137" s="26">
        <f t="shared" si="6"/>
        <v>0</v>
      </c>
    </row>
    <row r="138" spans="1:8" s="25" customFormat="1" x14ac:dyDescent="0.25">
      <c r="A138" s="51"/>
      <c r="B138" s="52" t="s">
        <v>235</v>
      </c>
      <c r="C138" s="52" t="s">
        <v>284</v>
      </c>
      <c r="D138" s="52" t="s">
        <v>3</v>
      </c>
      <c r="E138" s="54">
        <v>1</v>
      </c>
      <c r="F138" s="63"/>
      <c r="G138" s="26">
        <f t="shared" si="5"/>
        <v>0</v>
      </c>
      <c r="H138" s="26">
        <f t="shared" si="6"/>
        <v>0</v>
      </c>
    </row>
    <row r="139" spans="1:8" s="25" customFormat="1" x14ac:dyDescent="0.25">
      <c r="A139" s="51"/>
      <c r="B139" s="52" t="s">
        <v>236</v>
      </c>
      <c r="C139" s="52" t="s">
        <v>287</v>
      </c>
      <c r="D139" s="52" t="s">
        <v>3</v>
      </c>
      <c r="E139" s="54">
        <v>5</v>
      </c>
      <c r="F139" s="63"/>
      <c r="G139" s="26">
        <f t="shared" si="5"/>
        <v>0</v>
      </c>
      <c r="H139" s="26">
        <f t="shared" si="6"/>
        <v>0</v>
      </c>
    </row>
    <row r="140" spans="1:8" s="25" customFormat="1" x14ac:dyDescent="0.25">
      <c r="A140" s="51"/>
      <c r="B140" s="52" t="s">
        <v>237</v>
      </c>
      <c r="C140" s="52" t="s">
        <v>289</v>
      </c>
      <c r="D140" s="52" t="s">
        <v>3</v>
      </c>
      <c r="E140" s="54">
        <v>1</v>
      </c>
      <c r="F140" s="63"/>
      <c r="G140" s="26">
        <f t="shared" si="5"/>
        <v>0</v>
      </c>
      <c r="H140" s="26">
        <f t="shared" si="6"/>
        <v>0</v>
      </c>
    </row>
    <row r="141" spans="1:8" s="25" customFormat="1" x14ac:dyDescent="0.25">
      <c r="A141" s="51"/>
      <c r="B141" s="52" t="s">
        <v>239</v>
      </c>
      <c r="C141" s="52" t="s">
        <v>291</v>
      </c>
      <c r="D141" s="52" t="s">
        <v>3</v>
      </c>
      <c r="E141" s="54">
        <v>1</v>
      </c>
      <c r="F141" s="63"/>
      <c r="G141" s="26">
        <f t="shared" si="5"/>
        <v>0</v>
      </c>
      <c r="H141" s="26">
        <f t="shared" si="6"/>
        <v>0</v>
      </c>
    </row>
    <row r="142" spans="1:8" s="25" customFormat="1" ht="21.75" customHeight="1" x14ac:dyDescent="0.25">
      <c r="A142" s="51"/>
      <c r="B142" s="52" t="s">
        <v>241</v>
      </c>
      <c r="C142" s="56" t="s">
        <v>293</v>
      </c>
      <c r="D142" s="52" t="s">
        <v>3</v>
      </c>
      <c r="E142" s="54">
        <v>1</v>
      </c>
      <c r="F142" s="63"/>
      <c r="G142" s="26">
        <f t="shared" si="5"/>
        <v>0</v>
      </c>
      <c r="H142" s="26">
        <f t="shared" si="6"/>
        <v>0</v>
      </c>
    </row>
    <row r="143" spans="1:8" s="25" customFormat="1" x14ac:dyDescent="0.25">
      <c r="A143" s="51"/>
      <c r="B143" s="52" t="s">
        <v>243</v>
      </c>
      <c r="C143" s="52" t="s">
        <v>295</v>
      </c>
      <c r="D143" s="52" t="s">
        <v>3</v>
      </c>
      <c r="E143" s="54">
        <v>1</v>
      </c>
      <c r="F143" s="63"/>
      <c r="G143" s="26">
        <f t="shared" si="5"/>
        <v>0</v>
      </c>
      <c r="H143" s="26">
        <f t="shared" si="6"/>
        <v>0</v>
      </c>
    </row>
    <row r="144" spans="1:8" s="25" customFormat="1" x14ac:dyDescent="0.25">
      <c r="A144" s="51"/>
      <c r="B144" s="52" t="s">
        <v>245</v>
      </c>
      <c r="C144" s="52" t="s">
        <v>297</v>
      </c>
      <c r="D144" s="52" t="s">
        <v>3</v>
      </c>
      <c r="E144" s="54">
        <v>1</v>
      </c>
      <c r="F144" s="63"/>
      <c r="G144" s="26">
        <f t="shared" si="5"/>
        <v>0</v>
      </c>
      <c r="H144" s="26">
        <f t="shared" si="6"/>
        <v>0</v>
      </c>
    </row>
    <row r="145" spans="1:8" s="25" customFormat="1" x14ac:dyDescent="0.25">
      <c r="A145" s="51"/>
      <c r="B145" s="52" t="s">
        <v>247</v>
      </c>
      <c r="C145" s="52" t="s">
        <v>299</v>
      </c>
      <c r="D145" s="52" t="s">
        <v>3</v>
      </c>
      <c r="E145" s="54">
        <v>1</v>
      </c>
      <c r="F145" s="63"/>
      <c r="G145" s="26">
        <f t="shared" si="5"/>
        <v>0</v>
      </c>
      <c r="H145" s="26">
        <f t="shared" si="6"/>
        <v>0</v>
      </c>
    </row>
    <row r="146" spans="1:8" s="25" customFormat="1" x14ac:dyDescent="0.25">
      <c r="A146" s="51"/>
      <c r="B146" s="52" t="s">
        <v>249</v>
      </c>
      <c r="C146" s="52" t="s">
        <v>301</v>
      </c>
      <c r="D146" s="52" t="s">
        <v>3</v>
      </c>
      <c r="E146" s="54">
        <v>1</v>
      </c>
      <c r="F146" s="63"/>
      <c r="G146" s="26">
        <f t="shared" si="5"/>
        <v>0</v>
      </c>
      <c r="H146" s="26">
        <f t="shared" si="6"/>
        <v>0</v>
      </c>
    </row>
    <row r="147" spans="1:8" s="25" customFormat="1" x14ac:dyDescent="0.25">
      <c r="A147" s="51"/>
      <c r="B147" s="52" t="s">
        <v>250</v>
      </c>
      <c r="C147" s="52" t="s">
        <v>303</v>
      </c>
      <c r="D147" s="52" t="s">
        <v>3</v>
      </c>
      <c r="E147" s="54">
        <v>25</v>
      </c>
      <c r="F147" s="63"/>
      <c r="G147" s="26">
        <f t="shared" si="5"/>
        <v>0</v>
      </c>
      <c r="H147" s="26">
        <f t="shared" si="6"/>
        <v>0</v>
      </c>
    </row>
    <row r="148" spans="1:8" s="25" customFormat="1" x14ac:dyDescent="0.25">
      <c r="A148" s="51"/>
      <c r="B148" s="52" t="s">
        <v>251</v>
      </c>
      <c r="C148" s="52" t="s">
        <v>307</v>
      </c>
      <c r="D148" s="52" t="s">
        <v>3</v>
      </c>
      <c r="E148" s="54">
        <v>2</v>
      </c>
      <c r="F148" s="63"/>
      <c r="G148" s="26">
        <f t="shared" si="5"/>
        <v>0</v>
      </c>
      <c r="H148" s="26">
        <f t="shared" si="6"/>
        <v>0</v>
      </c>
    </row>
    <row r="149" spans="1:8" s="25" customFormat="1" x14ac:dyDescent="0.25">
      <c r="A149" s="51"/>
      <c r="B149" s="52" t="s">
        <v>252</v>
      </c>
      <c r="C149" s="52" t="s">
        <v>308</v>
      </c>
      <c r="D149" s="52" t="s">
        <v>3</v>
      </c>
      <c r="E149" s="54">
        <v>5</v>
      </c>
      <c r="F149" s="63"/>
      <c r="G149" s="26">
        <f t="shared" si="5"/>
        <v>0</v>
      </c>
      <c r="H149" s="26">
        <f t="shared" si="6"/>
        <v>0</v>
      </c>
    </row>
    <row r="150" spans="1:8" s="25" customFormat="1" x14ac:dyDescent="0.25">
      <c r="A150" s="51"/>
      <c r="B150" s="52" t="s">
        <v>253</v>
      </c>
      <c r="C150" s="52" t="s">
        <v>309</v>
      </c>
      <c r="D150" s="52" t="s">
        <v>3</v>
      </c>
      <c r="E150" s="54">
        <v>1</v>
      </c>
      <c r="F150" s="63"/>
      <c r="G150" s="26">
        <f t="shared" si="5"/>
        <v>0</v>
      </c>
      <c r="H150" s="26">
        <f t="shared" si="6"/>
        <v>0</v>
      </c>
    </row>
    <row r="151" spans="1:8" s="25" customFormat="1" x14ac:dyDescent="0.25">
      <c r="A151" s="51"/>
      <c r="B151" s="52" t="s">
        <v>254</v>
      </c>
      <c r="C151" s="52" t="s">
        <v>431</v>
      </c>
      <c r="D151" s="52" t="s">
        <v>3</v>
      </c>
      <c r="E151" s="54">
        <v>1</v>
      </c>
      <c r="F151" s="63"/>
      <c r="G151" s="26">
        <f t="shared" si="5"/>
        <v>0</v>
      </c>
      <c r="H151" s="26">
        <f t="shared" si="6"/>
        <v>0</v>
      </c>
    </row>
    <row r="152" spans="1:8" s="25" customFormat="1" x14ac:dyDescent="0.25">
      <c r="A152" s="51"/>
      <c r="B152" s="52" t="s">
        <v>255</v>
      </c>
      <c r="C152" s="52" t="s">
        <v>310</v>
      </c>
      <c r="D152" s="52" t="s">
        <v>3</v>
      </c>
      <c r="E152" s="54">
        <v>1</v>
      </c>
      <c r="F152" s="63"/>
      <c r="G152" s="26">
        <f t="shared" si="5"/>
        <v>0</v>
      </c>
      <c r="H152" s="26">
        <f t="shared" si="6"/>
        <v>0</v>
      </c>
    </row>
    <row r="153" spans="1:8" s="25" customFormat="1" x14ac:dyDescent="0.25">
      <c r="A153" s="51"/>
      <c r="B153" s="52" t="s">
        <v>256</v>
      </c>
      <c r="C153" s="52" t="s">
        <v>311</v>
      </c>
      <c r="D153" s="52" t="s">
        <v>3</v>
      </c>
      <c r="E153" s="54">
        <v>1</v>
      </c>
      <c r="F153" s="63"/>
      <c r="G153" s="26">
        <f t="shared" si="5"/>
        <v>0</v>
      </c>
      <c r="H153" s="26">
        <f t="shared" si="6"/>
        <v>0</v>
      </c>
    </row>
    <row r="154" spans="1:8" s="25" customFormat="1" x14ac:dyDescent="0.25">
      <c r="A154" s="51"/>
      <c r="B154" s="52" t="s">
        <v>257</v>
      </c>
      <c r="C154" s="52" t="s">
        <v>312</v>
      </c>
      <c r="D154" s="52" t="s">
        <v>3</v>
      </c>
      <c r="E154" s="54">
        <v>1</v>
      </c>
      <c r="F154" s="63"/>
      <c r="G154" s="26">
        <f t="shared" si="5"/>
        <v>0</v>
      </c>
      <c r="H154" s="26">
        <f t="shared" si="6"/>
        <v>0</v>
      </c>
    </row>
    <row r="155" spans="1:8" s="25" customFormat="1" x14ac:dyDescent="0.25">
      <c r="A155" s="51"/>
      <c r="B155" s="52" t="s">
        <v>258</v>
      </c>
      <c r="C155" s="52" t="s">
        <v>527</v>
      </c>
      <c r="D155" s="52" t="s">
        <v>3</v>
      </c>
      <c r="E155" s="54">
        <v>25</v>
      </c>
      <c r="F155" s="63"/>
      <c r="G155" s="26">
        <f t="shared" si="5"/>
        <v>0</v>
      </c>
      <c r="H155" s="26">
        <f t="shared" si="6"/>
        <v>0</v>
      </c>
    </row>
    <row r="156" spans="1:8" s="25" customFormat="1" x14ac:dyDescent="0.25">
      <c r="A156" s="51"/>
      <c r="B156" s="52" t="s">
        <v>260</v>
      </c>
      <c r="C156" s="52" t="s">
        <v>528</v>
      </c>
      <c r="D156" s="52" t="s">
        <v>3</v>
      </c>
      <c r="E156" s="54">
        <v>5</v>
      </c>
      <c r="F156" s="63"/>
      <c r="G156" s="26">
        <f t="shared" si="5"/>
        <v>0</v>
      </c>
      <c r="H156" s="26">
        <f t="shared" si="6"/>
        <v>0</v>
      </c>
    </row>
    <row r="157" spans="1:8" s="25" customFormat="1" x14ac:dyDescent="0.25">
      <c r="A157" s="51"/>
      <c r="B157" s="52" t="s">
        <v>262</v>
      </c>
      <c r="C157" s="52" t="s">
        <v>313</v>
      </c>
      <c r="D157" s="52" t="s">
        <v>3</v>
      </c>
      <c r="E157" s="54">
        <v>5</v>
      </c>
      <c r="F157" s="63"/>
      <c r="G157" s="26">
        <f t="shared" si="5"/>
        <v>0</v>
      </c>
      <c r="H157" s="26">
        <f t="shared" si="6"/>
        <v>0</v>
      </c>
    </row>
    <row r="158" spans="1:8" s="25" customFormat="1" x14ac:dyDescent="0.25">
      <c r="A158" s="51"/>
      <c r="B158" s="52" t="s">
        <v>263</v>
      </c>
      <c r="C158" s="52" t="s">
        <v>314</v>
      </c>
      <c r="D158" s="52" t="s">
        <v>3</v>
      </c>
      <c r="E158" s="54">
        <v>1</v>
      </c>
      <c r="F158" s="63"/>
      <c r="G158" s="26">
        <f t="shared" si="5"/>
        <v>0</v>
      </c>
      <c r="H158" s="26">
        <f t="shared" si="6"/>
        <v>0</v>
      </c>
    </row>
    <row r="159" spans="1:8" s="25" customFormat="1" x14ac:dyDescent="0.25">
      <c r="A159" s="51"/>
      <c r="B159" s="52" t="s">
        <v>265</v>
      </c>
      <c r="C159" s="52" t="s">
        <v>529</v>
      </c>
      <c r="D159" s="52" t="s">
        <v>3</v>
      </c>
      <c r="E159" s="54">
        <v>2</v>
      </c>
      <c r="F159" s="63"/>
      <c r="G159" s="26">
        <f t="shared" si="5"/>
        <v>0</v>
      </c>
      <c r="H159" s="26">
        <f t="shared" si="6"/>
        <v>0</v>
      </c>
    </row>
    <row r="160" spans="1:8" s="25" customFormat="1" x14ac:dyDescent="0.25">
      <c r="A160" s="51"/>
      <c r="B160" s="52" t="s">
        <v>267</v>
      </c>
      <c r="C160" s="52" t="s">
        <v>530</v>
      </c>
      <c r="D160" s="52" t="s">
        <v>3</v>
      </c>
      <c r="E160" s="54">
        <v>5</v>
      </c>
      <c r="F160" s="63"/>
      <c r="G160" s="26">
        <f t="shared" si="5"/>
        <v>0</v>
      </c>
      <c r="H160" s="26">
        <f t="shared" si="6"/>
        <v>0</v>
      </c>
    </row>
    <row r="161" spans="1:8" s="25" customFormat="1" x14ac:dyDescent="0.25">
      <c r="A161" s="51"/>
      <c r="B161" s="52" t="s">
        <v>269</v>
      </c>
      <c r="C161" s="52" t="s">
        <v>315</v>
      </c>
      <c r="D161" s="52" t="s">
        <v>3</v>
      </c>
      <c r="E161" s="54">
        <v>5</v>
      </c>
      <c r="F161" s="63"/>
      <c r="G161" s="26">
        <f t="shared" si="5"/>
        <v>0</v>
      </c>
      <c r="H161" s="26">
        <f t="shared" si="6"/>
        <v>0</v>
      </c>
    </row>
    <row r="162" spans="1:8" s="25" customFormat="1" x14ac:dyDescent="0.25">
      <c r="A162" s="51"/>
      <c r="B162" s="52" t="s">
        <v>270</v>
      </c>
      <c r="C162" s="52" t="s">
        <v>316</v>
      </c>
      <c r="D162" s="52" t="s">
        <v>3</v>
      </c>
      <c r="E162" s="54">
        <v>1</v>
      </c>
      <c r="F162" s="63"/>
      <c r="G162" s="26">
        <f t="shared" si="5"/>
        <v>0</v>
      </c>
      <c r="H162" s="26">
        <f t="shared" si="6"/>
        <v>0</v>
      </c>
    </row>
    <row r="163" spans="1:8" s="25" customFormat="1" x14ac:dyDescent="0.25">
      <c r="A163" s="51"/>
      <c r="B163" s="52" t="s">
        <v>272</v>
      </c>
      <c r="C163" s="52" t="s">
        <v>317</v>
      </c>
      <c r="D163" s="52" t="s">
        <v>3</v>
      </c>
      <c r="E163" s="54">
        <v>1</v>
      </c>
      <c r="F163" s="63"/>
      <c r="G163" s="26">
        <f t="shared" si="5"/>
        <v>0</v>
      </c>
      <c r="H163" s="26">
        <f t="shared" si="6"/>
        <v>0</v>
      </c>
    </row>
    <row r="164" spans="1:8" s="25" customFormat="1" x14ac:dyDescent="0.25">
      <c r="A164" s="51"/>
      <c r="B164" s="52" t="s">
        <v>274</v>
      </c>
      <c r="C164" s="52" t="s">
        <v>318</v>
      </c>
      <c r="D164" s="52" t="s">
        <v>3</v>
      </c>
      <c r="E164" s="54">
        <v>1</v>
      </c>
      <c r="F164" s="63"/>
      <c r="G164" s="26">
        <f t="shared" si="5"/>
        <v>0</v>
      </c>
      <c r="H164" s="26">
        <f t="shared" si="6"/>
        <v>0</v>
      </c>
    </row>
    <row r="165" spans="1:8" s="25" customFormat="1" x14ac:dyDescent="0.25">
      <c r="A165" s="51"/>
      <c r="B165" s="52" t="s">
        <v>276</v>
      </c>
      <c r="C165" s="52" t="s">
        <v>319</v>
      </c>
      <c r="D165" s="52" t="s">
        <v>3</v>
      </c>
      <c r="E165" s="54">
        <v>1</v>
      </c>
      <c r="F165" s="63"/>
      <c r="G165" s="26">
        <f t="shared" si="5"/>
        <v>0</v>
      </c>
      <c r="H165" s="26">
        <f t="shared" si="6"/>
        <v>0</v>
      </c>
    </row>
    <row r="166" spans="1:8" s="25" customFormat="1" x14ac:dyDescent="0.25">
      <c r="A166" s="51"/>
      <c r="B166" s="52" t="s">
        <v>277</v>
      </c>
      <c r="C166" s="52" t="s">
        <v>320</v>
      </c>
      <c r="D166" s="52" t="s">
        <v>3</v>
      </c>
      <c r="E166" s="54">
        <v>1</v>
      </c>
      <c r="F166" s="63"/>
      <c r="G166" s="26">
        <f t="shared" si="5"/>
        <v>0</v>
      </c>
      <c r="H166" s="26">
        <f t="shared" si="6"/>
        <v>0</v>
      </c>
    </row>
    <row r="167" spans="1:8" s="25" customFormat="1" x14ac:dyDescent="0.25">
      <c r="A167" s="51"/>
      <c r="B167" s="52" t="s">
        <v>278</v>
      </c>
      <c r="C167" s="52" t="s">
        <v>424</v>
      </c>
      <c r="D167" s="52" t="s">
        <v>3</v>
      </c>
      <c r="E167" s="54">
        <v>1</v>
      </c>
      <c r="F167" s="63"/>
      <c r="G167" s="26">
        <f t="shared" si="5"/>
        <v>0</v>
      </c>
      <c r="H167" s="26">
        <f t="shared" si="6"/>
        <v>0</v>
      </c>
    </row>
    <row r="168" spans="1:8" s="25" customFormat="1" x14ac:dyDescent="0.25">
      <c r="A168" s="51"/>
      <c r="B168" s="52" t="s">
        <v>279</v>
      </c>
      <c r="C168" s="52" t="s">
        <v>321</v>
      </c>
      <c r="D168" s="52" t="s">
        <v>3</v>
      </c>
      <c r="E168" s="54">
        <v>1</v>
      </c>
      <c r="F168" s="63"/>
      <c r="G168" s="26">
        <f t="shared" si="5"/>
        <v>0</v>
      </c>
      <c r="H168" s="26">
        <f t="shared" si="6"/>
        <v>0</v>
      </c>
    </row>
    <row r="169" spans="1:8" s="25" customFormat="1" x14ac:dyDescent="0.25">
      <c r="A169" s="51"/>
      <c r="B169" s="52" t="s">
        <v>280</v>
      </c>
      <c r="C169" s="52" t="s">
        <v>322</v>
      </c>
      <c r="D169" s="52" t="s">
        <v>3</v>
      </c>
      <c r="E169" s="54">
        <v>2</v>
      </c>
      <c r="F169" s="63"/>
      <c r="G169" s="26">
        <f t="shared" si="5"/>
        <v>0</v>
      </c>
      <c r="H169" s="26">
        <f t="shared" si="6"/>
        <v>0</v>
      </c>
    </row>
    <row r="170" spans="1:8" s="25" customFormat="1" x14ac:dyDescent="0.25">
      <c r="A170" s="51"/>
      <c r="B170" s="52" t="s">
        <v>281</v>
      </c>
      <c r="C170" s="52" t="s">
        <v>524</v>
      </c>
      <c r="D170" s="52" t="s">
        <v>3</v>
      </c>
      <c r="E170" s="54">
        <v>1</v>
      </c>
      <c r="F170" s="63"/>
      <c r="G170" s="26">
        <f t="shared" si="5"/>
        <v>0</v>
      </c>
      <c r="H170" s="26">
        <f t="shared" si="6"/>
        <v>0</v>
      </c>
    </row>
    <row r="171" spans="1:8" s="25" customFormat="1" x14ac:dyDescent="0.25">
      <c r="A171" s="51"/>
      <c r="B171" s="52" t="s">
        <v>283</v>
      </c>
      <c r="C171" s="52" t="s">
        <v>323</v>
      </c>
      <c r="D171" s="52" t="s">
        <v>41</v>
      </c>
      <c r="E171" s="54">
        <v>5</v>
      </c>
      <c r="F171" s="63"/>
      <c r="G171" s="26">
        <f t="shared" si="5"/>
        <v>0</v>
      </c>
      <c r="H171" s="26">
        <f t="shared" si="6"/>
        <v>0</v>
      </c>
    </row>
    <row r="172" spans="1:8" s="25" customFormat="1" x14ac:dyDescent="0.25">
      <c r="A172" s="51"/>
      <c r="B172" s="52" t="s">
        <v>285</v>
      </c>
      <c r="C172" s="52" t="s">
        <v>324</v>
      </c>
      <c r="D172" s="52" t="s">
        <v>41</v>
      </c>
      <c r="E172" s="54">
        <v>5</v>
      </c>
      <c r="F172" s="63"/>
      <c r="G172" s="26">
        <f t="shared" si="5"/>
        <v>0</v>
      </c>
      <c r="H172" s="26">
        <f t="shared" si="6"/>
        <v>0</v>
      </c>
    </row>
    <row r="173" spans="1:8" s="25" customFormat="1" x14ac:dyDescent="0.25">
      <c r="A173" s="51"/>
      <c r="B173" s="52" t="s">
        <v>286</v>
      </c>
      <c r="C173" s="52" t="s">
        <v>325</v>
      </c>
      <c r="D173" s="52" t="s">
        <v>41</v>
      </c>
      <c r="E173" s="54">
        <v>5</v>
      </c>
      <c r="F173" s="63"/>
      <c r="G173" s="26">
        <f t="shared" si="5"/>
        <v>0</v>
      </c>
      <c r="H173" s="26">
        <f t="shared" si="6"/>
        <v>0</v>
      </c>
    </row>
    <row r="174" spans="1:8" s="25" customFormat="1" x14ac:dyDescent="0.25">
      <c r="A174" s="51"/>
      <c r="B174" s="52" t="s">
        <v>288</v>
      </c>
      <c r="C174" s="52" t="s">
        <v>326</v>
      </c>
      <c r="D174" s="52" t="s">
        <v>41</v>
      </c>
      <c r="E174" s="54">
        <v>5</v>
      </c>
      <c r="F174" s="63"/>
      <c r="G174" s="26">
        <f t="shared" si="5"/>
        <v>0</v>
      </c>
      <c r="H174" s="26">
        <f t="shared" si="6"/>
        <v>0</v>
      </c>
    </row>
    <row r="175" spans="1:8" s="25" customFormat="1" x14ac:dyDescent="0.25">
      <c r="A175" s="51"/>
      <c r="B175" s="52" t="s">
        <v>290</v>
      </c>
      <c r="C175" s="52" t="s">
        <v>327</v>
      </c>
      <c r="D175" s="52" t="s">
        <v>328</v>
      </c>
      <c r="E175" s="54">
        <v>5</v>
      </c>
      <c r="F175" s="63"/>
      <c r="G175" s="26">
        <f t="shared" si="5"/>
        <v>0</v>
      </c>
      <c r="H175" s="26">
        <f t="shared" si="6"/>
        <v>0</v>
      </c>
    </row>
    <row r="176" spans="1:8" s="25" customFormat="1" x14ac:dyDescent="0.25">
      <c r="A176" s="51"/>
      <c r="B176" s="52" t="s">
        <v>292</v>
      </c>
      <c r="C176" s="52" t="s">
        <v>329</v>
      </c>
      <c r="D176" s="52" t="s">
        <v>41</v>
      </c>
      <c r="E176" s="54">
        <v>5</v>
      </c>
      <c r="F176" s="63"/>
      <c r="G176" s="26">
        <f t="shared" si="5"/>
        <v>0</v>
      </c>
      <c r="H176" s="26">
        <f t="shared" si="6"/>
        <v>0</v>
      </c>
    </row>
    <row r="177" spans="1:8" s="25" customFormat="1" x14ac:dyDescent="0.25">
      <c r="A177" s="51"/>
      <c r="B177" s="52" t="s">
        <v>294</v>
      </c>
      <c r="C177" s="52" t="s">
        <v>526</v>
      </c>
      <c r="D177" s="52" t="s">
        <v>41</v>
      </c>
      <c r="E177" s="54">
        <v>200</v>
      </c>
      <c r="F177" s="63"/>
      <c r="G177" s="26">
        <f t="shared" si="5"/>
        <v>0</v>
      </c>
      <c r="H177" s="26">
        <f t="shared" si="6"/>
        <v>0</v>
      </c>
    </row>
    <row r="178" spans="1:8" s="25" customFormat="1" x14ac:dyDescent="0.25">
      <c r="A178" s="51"/>
      <c r="B178" s="52" t="s">
        <v>296</v>
      </c>
      <c r="C178" s="52" t="s">
        <v>330</v>
      </c>
      <c r="D178" s="52" t="s">
        <v>3</v>
      </c>
      <c r="E178" s="54">
        <v>5</v>
      </c>
      <c r="F178" s="63"/>
      <c r="G178" s="26">
        <f t="shared" si="5"/>
        <v>0</v>
      </c>
      <c r="H178" s="26">
        <f t="shared" si="6"/>
        <v>0</v>
      </c>
    </row>
    <row r="179" spans="1:8" s="25" customFormat="1" x14ac:dyDescent="0.25">
      <c r="A179" s="51"/>
      <c r="B179" s="52" t="s">
        <v>298</v>
      </c>
      <c r="C179" s="52" t="s">
        <v>417</v>
      </c>
      <c r="D179" s="52" t="s">
        <v>3</v>
      </c>
      <c r="E179" s="54">
        <v>20</v>
      </c>
      <c r="F179" s="63"/>
      <c r="G179" s="26">
        <f t="shared" si="5"/>
        <v>0</v>
      </c>
      <c r="H179" s="26">
        <f t="shared" si="6"/>
        <v>0</v>
      </c>
    </row>
    <row r="180" spans="1:8" s="25" customFormat="1" x14ac:dyDescent="0.25">
      <c r="A180" s="51"/>
      <c r="B180" s="52" t="s">
        <v>300</v>
      </c>
      <c r="C180" s="52" t="s">
        <v>331</v>
      </c>
      <c r="D180" s="52" t="s">
        <v>3</v>
      </c>
      <c r="E180" s="54">
        <v>1</v>
      </c>
      <c r="F180" s="63"/>
      <c r="G180" s="26">
        <f t="shared" si="5"/>
        <v>0</v>
      </c>
      <c r="H180" s="26">
        <f t="shared" si="6"/>
        <v>0</v>
      </c>
    </row>
    <row r="181" spans="1:8" s="25" customFormat="1" x14ac:dyDescent="0.25">
      <c r="A181" s="51"/>
      <c r="B181" s="52" t="s">
        <v>302</v>
      </c>
      <c r="C181" s="52" t="s">
        <v>332</v>
      </c>
      <c r="D181" s="52" t="s">
        <v>3</v>
      </c>
      <c r="E181" s="54">
        <v>180</v>
      </c>
      <c r="F181" s="63"/>
      <c r="G181" s="26">
        <f t="shared" si="5"/>
        <v>0</v>
      </c>
      <c r="H181" s="26">
        <f t="shared" si="6"/>
        <v>0</v>
      </c>
    </row>
    <row r="182" spans="1:8" s="25" customFormat="1" x14ac:dyDescent="0.25">
      <c r="A182" s="51"/>
      <c r="B182" s="52" t="s">
        <v>304</v>
      </c>
      <c r="C182" s="52" t="s">
        <v>333</v>
      </c>
      <c r="D182" s="52" t="s">
        <v>3</v>
      </c>
      <c r="E182" s="54">
        <v>1</v>
      </c>
      <c r="F182" s="63"/>
      <c r="G182" s="26">
        <f t="shared" si="5"/>
        <v>0</v>
      </c>
      <c r="H182" s="26">
        <f t="shared" si="6"/>
        <v>0</v>
      </c>
    </row>
    <row r="183" spans="1:8" s="25" customFormat="1" x14ac:dyDescent="0.25">
      <c r="A183" s="51"/>
      <c r="B183" s="52" t="s">
        <v>305</v>
      </c>
      <c r="C183" s="52" t="s">
        <v>334</v>
      </c>
      <c r="D183" s="52" t="s">
        <v>3</v>
      </c>
      <c r="E183" s="54">
        <v>5</v>
      </c>
      <c r="F183" s="63"/>
      <c r="G183" s="26">
        <f t="shared" si="5"/>
        <v>0</v>
      </c>
      <c r="H183" s="26">
        <f t="shared" si="6"/>
        <v>0</v>
      </c>
    </row>
    <row r="184" spans="1:8" s="25" customFormat="1" ht="15.75" thickBot="1" x14ac:dyDescent="0.3">
      <c r="A184" s="51"/>
      <c r="B184" s="57" t="s">
        <v>306</v>
      </c>
      <c r="C184" s="57" t="s">
        <v>335</v>
      </c>
      <c r="D184" s="57" t="s">
        <v>3</v>
      </c>
      <c r="E184" s="58">
        <v>2</v>
      </c>
      <c r="F184" s="64"/>
      <c r="G184" s="26">
        <f t="shared" si="5"/>
        <v>0</v>
      </c>
      <c r="H184" s="26">
        <f t="shared" si="6"/>
        <v>0</v>
      </c>
    </row>
    <row r="185" spans="1:8" s="24" customFormat="1" ht="15.75" thickBot="1" x14ac:dyDescent="0.3">
      <c r="A185" s="46"/>
      <c r="B185" s="59" t="s">
        <v>525</v>
      </c>
      <c r="C185" s="65"/>
      <c r="D185" s="66"/>
      <c r="E185" s="66"/>
      <c r="F185" s="67"/>
      <c r="G185" s="37">
        <f>SUM(G5:G184)</f>
        <v>0</v>
      </c>
      <c r="H185" s="37">
        <f>SUM(H5:H184)</f>
        <v>0</v>
      </c>
    </row>
    <row r="188" spans="1:8" x14ac:dyDescent="0.25">
      <c r="B188" s="60"/>
    </row>
    <row r="189" spans="1:8" x14ac:dyDescent="0.25">
      <c r="C189" s="46"/>
    </row>
  </sheetData>
  <sheetProtection password="D7C4" sheet="1" objects="1" scenarios="1"/>
  <mergeCells count="1">
    <mergeCell ref="C185:F18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A7077-6608-4644-AD18-2D355BC822B6}">
  <dimension ref="B1:H75"/>
  <sheetViews>
    <sheetView topLeftCell="A22" workbookViewId="0">
      <selection activeCell="F5" sqref="F5:F7"/>
    </sheetView>
  </sheetViews>
  <sheetFormatPr defaultRowHeight="15" x14ac:dyDescent="0.25"/>
  <cols>
    <col min="1" max="1" width="5.7109375" customWidth="1"/>
    <col min="2" max="2" width="12.28515625" customWidth="1"/>
    <col min="3" max="3" width="74.28515625" customWidth="1"/>
    <col min="4" max="4" width="12.5703125" customWidth="1"/>
    <col min="5" max="5" width="16.140625" customWidth="1"/>
    <col min="6" max="6" width="20.42578125" customWidth="1"/>
    <col min="7" max="7" width="20.85546875" customWidth="1"/>
    <col min="8" max="8" width="13.140625" customWidth="1"/>
  </cols>
  <sheetData>
    <row r="1" spans="2:8" ht="15.75" thickBot="1" x14ac:dyDescent="0.3"/>
    <row r="2" spans="2:8" ht="15.75" thickBot="1" x14ac:dyDescent="0.3">
      <c r="C2" s="35" t="s">
        <v>517</v>
      </c>
    </row>
    <row r="3" spans="2:8" ht="15.75" thickBot="1" x14ac:dyDescent="0.3"/>
    <row r="4" spans="2:8" ht="15.75" thickBot="1" x14ac:dyDescent="0.3">
      <c r="B4" s="29" t="s">
        <v>518</v>
      </c>
      <c r="C4" s="30" t="s">
        <v>513</v>
      </c>
      <c r="D4" s="33" t="s">
        <v>514</v>
      </c>
      <c r="E4" s="36" t="s">
        <v>0</v>
      </c>
      <c r="F4" s="33" t="s">
        <v>515</v>
      </c>
      <c r="G4" s="33" t="s">
        <v>532</v>
      </c>
      <c r="H4" s="33" t="s">
        <v>516</v>
      </c>
    </row>
    <row r="5" spans="2:8" s="25" customFormat="1" x14ac:dyDescent="0.25">
      <c r="B5" s="28" t="s">
        <v>440</v>
      </c>
      <c r="C5" s="28" t="s">
        <v>509</v>
      </c>
      <c r="D5" s="28" t="s">
        <v>3</v>
      </c>
      <c r="E5" s="34">
        <v>165</v>
      </c>
      <c r="F5" s="62"/>
      <c r="G5" s="28">
        <f>E5*F5</f>
        <v>0</v>
      </c>
      <c r="H5" s="28">
        <f>G5*1.22</f>
        <v>0</v>
      </c>
    </row>
    <row r="6" spans="2:8" s="25" customFormat="1" x14ac:dyDescent="0.25">
      <c r="B6" s="28" t="s">
        <v>440</v>
      </c>
      <c r="C6" s="28" t="s">
        <v>509</v>
      </c>
      <c r="D6" s="28" t="s">
        <v>3</v>
      </c>
      <c r="E6" s="34">
        <v>165</v>
      </c>
      <c r="F6" s="63"/>
      <c r="G6" s="28">
        <f t="shared" ref="G6:G69" si="0">E6*F6</f>
        <v>0</v>
      </c>
      <c r="H6" s="28">
        <f t="shared" ref="H6:H69" si="1">G6*1.22</f>
        <v>0</v>
      </c>
    </row>
    <row r="7" spans="2:8" s="25" customFormat="1" x14ac:dyDescent="0.25">
      <c r="B7" s="28" t="s">
        <v>441</v>
      </c>
      <c r="C7" s="26" t="s">
        <v>510</v>
      </c>
      <c r="D7" s="26" t="s">
        <v>3</v>
      </c>
      <c r="E7" s="31">
        <v>80</v>
      </c>
      <c r="F7" s="63"/>
      <c r="G7" s="28">
        <f t="shared" si="0"/>
        <v>0</v>
      </c>
      <c r="H7" s="28">
        <f t="shared" si="1"/>
        <v>0</v>
      </c>
    </row>
    <row r="8" spans="2:8" s="25" customFormat="1" x14ac:dyDescent="0.25">
      <c r="B8" s="28" t="s">
        <v>442</v>
      </c>
      <c r="C8" s="26" t="s">
        <v>336</v>
      </c>
      <c r="D8" s="26" t="s">
        <v>3</v>
      </c>
      <c r="E8" s="31">
        <v>1</v>
      </c>
      <c r="F8" s="63"/>
      <c r="G8" s="28">
        <f t="shared" si="0"/>
        <v>0</v>
      </c>
      <c r="H8" s="28">
        <f t="shared" si="1"/>
        <v>0</v>
      </c>
    </row>
    <row r="9" spans="2:8" s="25" customFormat="1" x14ac:dyDescent="0.25">
      <c r="B9" s="28" t="s">
        <v>443</v>
      </c>
      <c r="C9" s="26" t="s">
        <v>337</v>
      </c>
      <c r="D9" s="26" t="s">
        <v>3</v>
      </c>
      <c r="E9" s="31">
        <v>2</v>
      </c>
      <c r="F9" s="63"/>
      <c r="G9" s="28">
        <f t="shared" si="0"/>
        <v>0</v>
      </c>
      <c r="H9" s="28">
        <f t="shared" si="1"/>
        <v>0</v>
      </c>
    </row>
    <row r="10" spans="2:8" s="25" customFormat="1" x14ac:dyDescent="0.25">
      <c r="B10" s="28" t="s">
        <v>444</v>
      </c>
      <c r="C10" s="26" t="s">
        <v>338</v>
      </c>
      <c r="D10" s="26" t="s">
        <v>3</v>
      </c>
      <c r="E10" s="31">
        <v>5</v>
      </c>
      <c r="F10" s="63"/>
      <c r="G10" s="28">
        <f t="shared" si="0"/>
        <v>0</v>
      </c>
      <c r="H10" s="28">
        <f t="shared" si="1"/>
        <v>0</v>
      </c>
    </row>
    <row r="11" spans="2:8" s="25" customFormat="1" x14ac:dyDescent="0.25">
      <c r="B11" s="28" t="s">
        <v>445</v>
      </c>
      <c r="C11" s="26" t="s">
        <v>415</v>
      </c>
      <c r="D11" s="26" t="s">
        <v>3</v>
      </c>
      <c r="E11" s="31">
        <v>3</v>
      </c>
      <c r="F11" s="63"/>
      <c r="G11" s="28">
        <f t="shared" si="0"/>
        <v>0</v>
      </c>
      <c r="H11" s="28">
        <f t="shared" si="1"/>
        <v>0</v>
      </c>
    </row>
    <row r="12" spans="2:8" s="25" customFormat="1" x14ac:dyDescent="0.25">
      <c r="B12" s="28" t="s">
        <v>446</v>
      </c>
      <c r="C12" s="26" t="s">
        <v>339</v>
      </c>
      <c r="D12" s="26" t="s">
        <v>3</v>
      </c>
      <c r="E12" s="31">
        <v>5</v>
      </c>
      <c r="F12" s="63"/>
      <c r="G12" s="28">
        <f t="shared" si="0"/>
        <v>0</v>
      </c>
      <c r="H12" s="28">
        <f t="shared" si="1"/>
        <v>0</v>
      </c>
    </row>
    <row r="13" spans="2:8" s="25" customFormat="1" x14ac:dyDescent="0.25">
      <c r="B13" s="28" t="s">
        <v>447</v>
      </c>
      <c r="C13" s="26" t="s">
        <v>340</v>
      </c>
      <c r="D13" s="26" t="s">
        <v>3</v>
      </c>
      <c r="E13" s="31">
        <v>1</v>
      </c>
      <c r="F13" s="63"/>
      <c r="G13" s="28">
        <f t="shared" si="0"/>
        <v>0</v>
      </c>
      <c r="H13" s="28">
        <f t="shared" si="1"/>
        <v>0</v>
      </c>
    </row>
    <row r="14" spans="2:8" s="25" customFormat="1" x14ac:dyDescent="0.25">
      <c r="B14" s="28" t="s">
        <v>448</v>
      </c>
      <c r="C14" s="26" t="s">
        <v>341</v>
      </c>
      <c r="D14" s="26" t="s">
        <v>3</v>
      </c>
      <c r="E14" s="31">
        <v>2</v>
      </c>
      <c r="F14" s="63"/>
      <c r="G14" s="28">
        <f t="shared" si="0"/>
        <v>0</v>
      </c>
      <c r="H14" s="28">
        <f t="shared" si="1"/>
        <v>0</v>
      </c>
    </row>
    <row r="15" spans="2:8" s="25" customFormat="1" x14ac:dyDescent="0.25">
      <c r="B15" s="28" t="s">
        <v>449</v>
      </c>
      <c r="C15" s="26" t="s">
        <v>342</v>
      </c>
      <c r="D15" s="26" t="s">
        <v>3</v>
      </c>
      <c r="E15" s="31">
        <v>1</v>
      </c>
      <c r="F15" s="63"/>
      <c r="G15" s="28">
        <f t="shared" si="0"/>
        <v>0</v>
      </c>
      <c r="H15" s="28">
        <f t="shared" si="1"/>
        <v>0</v>
      </c>
    </row>
    <row r="16" spans="2:8" s="25" customFormat="1" x14ac:dyDescent="0.25">
      <c r="B16" s="28" t="s">
        <v>450</v>
      </c>
      <c r="C16" s="26" t="s">
        <v>435</v>
      </c>
      <c r="D16" s="26" t="s">
        <v>3</v>
      </c>
      <c r="E16" s="31">
        <v>1</v>
      </c>
      <c r="F16" s="63"/>
      <c r="G16" s="28">
        <f t="shared" si="0"/>
        <v>0</v>
      </c>
      <c r="H16" s="28">
        <f t="shared" si="1"/>
        <v>0</v>
      </c>
    </row>
    <row r="17" spans="2:8" s="25" customFormat="1" x14ac:dyDescent="0.25">
      <c r="B17" s="28" t="s">
        <v>451</v>
      </c>
      <c r="C17" s="26" t="s">
        <v>343</v>
      </c>
      <c r="D17" s="26" t="s">
        <v>3</v>
      </c>
      <c r="E17" s="31">
        <v>2</v>
      </c>
      <c r="F17" s="63"/>
      <c r="G17" s="28">
        <f t="shared" si="0"/>
        <v>0</v>
      </c>
      <c r="H17" s="28">
        <f t="shared" si="1"/>
        <v>0</v>
      </c>
    </row>
    <row r="18" spans="2:8" s="25" customFormat="1" x14ac:dyDescent="0.25">
      <c r="B18" s="28" t="s">
        <v>452</v>
      </c>
      <c r="C18" s="26" t="s">
        <v>344</v>
      </c>
      <c r="D18" s="26" t="s">
        <v>3</v>
      </c>
      <c r="E18" s="31">
        <v>200</v>
      </c>
      <c r="F18" s="63"/>
      <c r="G18" s="28">
        <f t="shared" si="0"/>
        <v>0</v>
      </c>
      <c r="H18" s="28">
        <f t="shared" si="1"/>
        <v>0</v>
      </c>
    </row>
    <row r="19" spans="2:8" s="25" customFormat="1" x14ac:dyDescent="0.25">
      <c r="B19" s="28" t="s">
        <v>453</v>
      </c>
      <c r="C19" s="26" t="s">
        <v>345</v>
      </c>
      <c r="D19" s="26" t="s">
        <v>3</v>
      </c>
      <c r="E19" s="31">
        <v>100</v>
      </c>
      <c r="F19" s="63"/>
      <c r="G19" s="28">
        <f t="shared" si="0"/>
        <v>0</v>
      </c>
      <c r="H19" s="28">
        <f t="shared" si="1"/>
        <v>0</v>
      </c>
    </row>
    <row r="20" spans="2:8" s="25" customFormat="1" x14ac:dyDescent="0.25">
      <c r="B20" s="28" t="s">
        <v>454</v>
      </c>
      <c r="C20" s="26" t="s">
        <v>346</v>
      </c>
      <c r="D20" s="26" t="s">
        <v>3</v>
      </c>
      <c r="E20" s="31">
        <v>10</v>
      </c>
      <c r="F20" s="63"/>
      <c r="G20" s="28">
        <f t="shared" si="0"/>
        <v>0</v>
      </c>
      <c r="H20" s="28">
        <f t="shared" si="1"/>
        <v>0</v>
      </c>
    </row>
    <row r="21" spans="2:8" s="25" customFormat="1" x14ac:dyDescent="0.25">
      <c r="B21" s="28" t="s">
        <v>455</v>
      </c>
      <c r="C21" s="26" t="s">
        <v>347</v>
      </c>
      <c r="D21" s="26" t="s">
        <v>3</v>
      </c>
      <c r="E21" s="31">
        <v>5</v>
      </c>
      <c r="F21" s="63"/>
      <c r="G21" s="28">
        <f t="shared" si="0"/>
        <v>0</v>
      </c>
      <c r="H21" s="28">
        <f t="shared" si="1"/>
        <v>0</v>
      </c>
    </row>
    <row r="22" spans="2:8" s="25" customFormat="1" x14ac:dyDescent="0.25">
      <c r="B22" s="28" t="s">
        <v>456</v>
      </c>
      <c r="C22" s="26" t="s">
        <v>348</v>
      </c>
      <c r="D22" s="26" t="s">
        <v>3</v>
      </c>
      <c r="E22" s="31">
        <v>5</v>
      </c>
      <c r="F22" s="63"/>
      <c r="G22" s="28">
        <f t="shared" si="0"/>
        <v>0</v>
      </c>
      <c r="H22" s="28">
        <f t="shared" si="1"/>
        <v>0</v>
      </c>
    </row>
    <row r="23" spans="2:8" s="25" customFormat="1" x14ac:dyDescent="0.25">
      <c r="B23" s="28" t="s">
        <v>457</v>
      </c>
      <c r="C23" s="26" t="s">
        <v>349</v>
      </c>
      <c r="D23" s="26" t="s">
        <v>3</v>
      </c>
      <c r="E23" s="31">
        <v>10</v>
      </c>
      <c r="F23" s="63"/>
      <c r="G23" s="28">
        <f t="shared" si="0"/>
        <v>0</v>
      </c>
      <c r="H23" s="28">
        <f t="shared" si="1"/>
        <v>0</v>
      </c>
    </row>
    <row r="24" spans="2:8" s="25" customFormat="1" x14ac:dyDescent="0.25">
      <c r="B24" s="28" t="s">
        <v>458</v>
      </c>
      <c r="C24" s="26" t="s">
        <v>350</v>
      </c>
      <c r="D24" s="26" t="s">
        <v>3</v>
      </c>
      <c r="E24" s="31">
        <v>10</v>
      </c>
      <c r="F24" s="63"/>
      <c r="G24" s="28">
        <f t="shared" si="0"/>
        <v>0</v>
      </c>
      <c r="H24" s="28">
        <f t="shared" si="1"/>
        <v>0</v>
      </c>
    </row>
    <row r="25" spans="2:8" s="25" customFormat="1" x14ac:dyDescent="0.25">
      <c r="B25" s="28" t="s">
        <v>459</v>
      </c>
      <c r="C25" s="26" t="s">
        <v>351</v>
      </c>
      <c r="D25" s="26" t="s">
        <v>3</v>
      </c>
      <c r="E25" s="31">
        <v>20</v>
      </c>
      <c r="F25" s="63"/>
      <c r="G25" s="28">
        <f t="shared" si="0"/>
        <v>0</v>
      </c>
      <c r="H25" s="28">
        <f t="shared" si="1"/>
        <v>0</v>
      </c>
    </row>
    <row r="26" spans="2:8" s="25" customFormat="1" x14ac:dyDescent="0.25">
      <c r="B26" s="28" t="s">
        <v>460</v>
      </c>
      <c r="C26" s="26" t="s">
        <v>352</v>
      </c>
      <c r="D26" s="26" t="s">
        <v>3</v>
      </c>
      <c r="E26" s="31">
        <v>5</v>
      </c>
      <c r="F26" s="63"/>
      <c r="G26" s="28">
        <f t="shared" si="0"/>
        <v>0</v>
      </c>
      <c r="H26" s="28">
        <f t="shared" si="1"/>
        <v>0</v>
      </c>
    </row>
    <row r="27" spans="2:8" s="25" customFormat="1" x14ac:dyDescent="0.25">
      <c r="B27" s="28" t="s">
        <v>461</v>
      </c>
      <c r="C27" s="26" t="s">
        <v>353</v>
      </c>
      <c r="D27" s="26" t="s">
        <v>3</v>
      </c>
      <c r="E27" s="31">
        <v>15</v>
      </c>
      <c r="F27" s="63"/>
      <c r="G27" s="28">
        <f t="shared" si="0"/>
        <v>0</v>
      </c>
      <c r="H27" s="28">
        <f t="shared" si="1"/>
        <v>0</v>
      </c>
    </row>
    <row r="28" spans="2:8" s="25" customFormat="1" x14ac:dyDescent="0.25">
      <c r="B28" s="28" t="s">
        <v>462</v>
      </c>
      <c r="C28" s="26" t="s">
        <v>354</v>
      </c>
      <c r="D28" s="26" t="s">
        <v>3</v>
      </c>
      <c r="E28" s="31">
        <v>20</v>
      </c>
      <c r="F28" s="63"/>
      <c r="G28" s="28">
        <f t="shared" si="0"/>
        <v>0</v>
      </c>
      <c r="H28" s="28">
        <f t="shared" si="1"/>
        <v>0</v>
      </c>
    </row>
    <row r="29" spans="2:8" s="25" customFormat="1" x14ac:dyDescent="0.25">
      <c r="B29" s="28" t="s">
        <v>463</v>
      </c>
      <c r="C29" s="26" t="s">
        <v>355</v>
      </c>
      <c r="D29" s="26" t="s">
        <v>3</v>
      </c>
      <c r="E29" s="31">
        <v>10</v>
      </c>
      <c r="F29" s="63"/>
      <c r="G29" s="28">
        <f t="shared" si="0"/>
        <v>0</v>
      </c>
      <c r="H29" s="28">
        <f t="shared" si="1"/>
        <v>0</v>
      </c>
    </row>
    <row r="30" spans="2:8" s="25" customFormat="1" x14ac:dyDescent="0.25">
      <c r="B30" s="28" t="s">
        <v>464</v>
      </c>
      <c r="C30" s="26" t="s">
        <v>356</v>
      </c>
      <c r="D30" s="26" t="s">
        <v>3</v>
      </c>
      <c r="E30" s="31">
        <v>2</v>
      </c>
      <c r="F30" s="63"/>
      <c r="G30" s="28">
        <f t="shared" si="0"/>
        <v>0</v>
      </c>
      <c r="H30" s="28">
        <f t="shared" si="1"/>
        <v>0</v>
      </c>
    </row>
    <row r="31" spans="2:8" s="25" customFormat="1" x14ac:dyDescent="0.25">
      <c r="B31" s="28" t="s">
        <v>465</v>
      </c>
      <c r="C31" s="26" t="s">
        <v>357</v>
      </c>
      <c r="D31" s="26" t="s">
        <v>3</v>
      </c>
      <c r="E31" s="31">
        <v>1</v>
      </c>
      <c r="F31" s="63"/>
      <c r="G31" s="28">
        <f t="shared" si="0"/>
        <v>0</v>
      </c>
      <c r="H31" s="28">
        <f t="shared" si="1"/>
        <v>0</v>
      </c>
    </row>
    <row r="32" spans="2:8" s="25" customFormat="1" x14ac:dyDescent="0.25">
      <c r="B32" s="28" t="s">
        <v>466</v>
      </c>
      <c r="C32" s="26" t="s">
        <v>358</v>
      </c>
      <c r="D32" s="26" t="s">
        <v>3</v>
      </c>
      <c r="E32" s="31">
        <v>2</v>
      </c>
      <c r="F32" s="63"/>
      <c r="G32" s="28">
        <f t="shared" si="0"/>
        <v>0</v>
      </c>
      <c r="H32" s="28">
        <f t="shared" si="1"/>
        <v>0</v>
      </c>
    </row>
    <row r="33" spans="2:8" s="25" customFormat="1" x14ac:dyDescent="0.25">
      <c r="B33" s="28" t="s">
        <v>467</v>
      </c>
      <c r="C33" s="26" t="s">
        <v>359</v>
      </c>
      <c r="D33" s="26" t="s">
        <v>3</v>
      </c>
      <c r="E33" s="31">
        <v>1</v>
      </c>
      <c r="F33" s="63"/>
      <c r="G33" s="28">
        <f t="shared" si="0"/>
        <v>0</v>
      </c>
      <c r="H33" s="28">
        <f t="shared" si="1"/>
        <v>0</v>
      </c>
    </row>
    <row r="34" spans="2:8" s="25" customFormat="1" x14ac:dyDescent="0.25">
      <c r="B34" s="28" t="s">
        <v>468</v>
      </c>
      <c r="C34" s="26" t="s">
        <v>360</v>
      </c>
      <c r="D34" s="26" t="s">
        <v>3</v>
      </c>
      <c r="E34" s="31">
        <v>10</v>
      </c>
      <c r="F34" s="63"/>
      <c r="G34" s="28">
        <f t="shared" si="0"/>
        <v>0</v>
      </c>
      <c r="H34" s="28">
        <f t="shared" si="1"/>
        <v>0</v>
      </c>
    </row>
    <row r="35" spans="2:8" s="25" customFormat="1" x14ac:dyDescent="0.25">
      <c r="B35" s="28" t="s">
        <v>469</v>
      </c>
      <c r="C35" s="26" t="s">
        <v>361</v>
      </c>
      <c r="D35" s="26" t="s">
        <v>3</v>
      </c>
      <c r="E35" s="31">
        <v>1</v>
      </c>
      <c r="F35" s="63"/>
      <c r="G35" s="28">
        <f t="shared" si="0"/>
        <v>0</v>
      </c>
      <c r="H35" s="28">
        <f t="shared" si="1"/>
        <v>0</v>
      </c>
    </row>
    <row r="36" spans="2:8" s="25" customFormat="1" x14ac:dyDescent="0.25">
      <c r="B36" s="28" t="s">
        <v>470</v>
      </c>
      <c r="C36" s="26" t="s">
        <v>362</v>
      </c>
      <c r="D36" s="26" t="s">
        <v>3</v>
      </c>
      <c r="E36" s="31">
        <v>1</v>
      </c>
      <c r="F36" s="63"/>
      <c r="G36" s="28">
        <f t="shared" si="0"/>
        <v>0</v>
      </c>
      <c r="H36" s="28">
        <f t="shared" si="1"/>
        <v>0</v>
      </c>
    </row>
    <row r="37" spans="2:8" s="25" customFormat="1" x14ac:dyDescent="0.25">
      <c r="B37" s="28" t="s">
        <v>471</v>
      </c>
      <c r="C37" s="26" t="s">
        <v>363</v>
      </c>
      <c r="D37" s="26" t="s">
        <v>3</v>
      </c>
      <c r="E37" s="31">
        <v>2</v>
      </c>
      <c r="F37" s="63"/>
      <c r="G37" s="28">
        <f t="shared" si="0"/>
        <v>0</v>
      </c>
      <c r="H37" s="28">
        <f t="shared" si="1"/>
        <v>0</v>
      </c>
    </row>
    <row r="38" spans="2:8" s="25" customFormat="1" x14ac:dyDescent="0.25">
      <c r="B38" s="28" t="s">
        <v>472</v>
      </c>
      <c r="C38" s="26" t="s">
        <v>364</v>
      </c>
      <c r="D38" s="26" t="s">
        <v>3</v>
      </c>
      <c r="E38" s="31">
        <v>2</v>
      </c>
      <c r="F38" s="63"/>
      <c r="G38" s="28">
        <f t="shared" si="0"/>
        <v>0</v>
      </c>
      <c r="H38" s="28">
        <f t="shared" si="1"/>
        <v>0</v>
      </c>
    </row>
    <row r="39" spans="2:8" s="25" customFormat="1" x14ac:dyDescent="0.25">
      <c r="B39" s="28" t="s">
        <v>473</v>
      </c>
      <c r="C39" s="26" t="s">
        <v>365</v>
      </c>
      <c r="D39" s="26" t="s">
        <v>3</v>
      </c>
      <c r="E39" s="31">
        <v>1</v>
      </c>
      <c r="F39" s="63"/>
      <c r="G39" s="28">
        <f t="shared" si="0"/>
        <v>0</v>
      </c>
      <c r="H39" s="28">
        <f t="shared" si="1"/>
        <v>0</v>
      </c>
    </row>
    <row r="40" spans="2:8" s="25" customFormat="1" x14ac:dyDescent="0.25">
      <c r="B40" s="28" t="s">
        <v>474</v>
      </c>
      <c r="C40" s="26" t="s">
        <v>366</v>
      </c>
      <c r="D40" s="26" t="s">
        <v>3</v>
      </c>
      <c r="E40" s="31">
        <v>5</v>
      </c>
      <c r="F40" s="63"/>
      <c r="G40" s="28">
        <f t="shared" si="0"/>
        <v>0</v>
      </c>
      <c r="H40" s="28">
        <f t="shared" si="1"/>
        <v>0</v>
      </c>
    </row>
    <row r="41" spans="2:8" s="25" customFormat="1" x14ac:dyDescent="0.25">
      <c r="B41" s="28" t="s">
        <v>475</v>
      </c>
      <c r="C41" s="26" t="s">
        <v>367</v>
      </c>
      <c r="D41" s="26" t="s">
        <v>3</v>
      </c>
      <c r="E41" s="31">
        <v>2</v>
      </c>
      <c r="F41" s="63"/>
      <c r="G41" s="28">
        <f t="shared" si="0"/>
        <v>0</v>
      </c>
      <c r="H41" s="28">
        <f t="shared" si="1"/>
        <v>0</v>
      </c>
    </row>
    <row r="42" spans="2:8" s="25" customFormat="1" x14ac:dyDescent="0.25">
      <c r="B42" s="28" t="s">
        <v>476</v>
      </c>
      <c r="C42" s="26" t="s">
        <v>368</v>
      </c>
      <c r="D42" s="26" t="s">
        <v>3</v>
      </c>
      <c r="E42" s="31">
        <v>20</v>
      </c>
      <c r="F42" s="63"/>
      <c r="G42" s="28">
        <f t="shared" si="0"/>
        <v>0</v>
      </c>
      <c r="H42" s="28">
        <f t="shared" si="1"/>
        <v>0</v>
      </c>
    </row>
    <row r="43" spans="2:8" s="25" customFormat="1" x14ac:dyDescent="0.25">
      <c r="B43" s="28" t="s">
        <v>477</v>
      </c>
      <c r="C43" s="26" t="s">
        <v>369</v>
      </c>
      <c r="D43" s="26" t="s">
        <v>3</v>
      </c>
      <c r="E43" s="31">
        <v>10</v>
      </c>
      <c r="F43" s="63"/>
      <c r="G43" s="28">
        <f t="shared" si="0"/>
        <v>0</v>
      </c>
      <c r="H43" s="28">
        <f t="shared" si="1"/>
        <v>0</v>
      </c>
    </row>
    <row r="44" spans="2:8" s="25" customFormat="1" x14ac:dyDescent="0.25">
      <c r="B44" s="28" t="s">
        <v>478</v>
      </c>
      <c r="C44" s="26" t="s">
        <v>370</v>
      </c>
      <c r="D44" s="26" t="s">
        <v>3</v>
      </c>
      <c r="E44" s="31">
        <v>1</v>
      </c>
      <c r="F44" s="63"/>
      <c r="G44" s="28">
        <f t="shared" si="0"/>
        <v>0</v>
      </c>
      <c r="H44" s="28">
        <f t="shared" si="1"/>
        <v>0</v>
      </c>
    </row>
    <row r="45" spans="2:8" s="25" customFormat="1" x14ac:dyDescent="0.25">
      <c r="B45" s="28" t="s">
        <v>479</v>
      </c>
      <c r="C45" s="26" t="s">
        <v>371</v>
      </c>
      <c r="D45" s="26" t="s">
        <v>3</v>
      </c>
      <c r="E45" s="31">
        <v>1</v>
      </c>
      <c r="F45" s="63"/>
      <c r="G45" s="28">
        <f t="shared" si="0"/>
        <v>0</v>
      </c>
      <c r="H45" s="28">
        <f t="shared" si="1"/>
        <v>0</v>
      </c>
    </row>
    <row r="46" spans="2:8" s="25" customFormat="1" x14ac:dyDescent="0.25">
      <c r="B46" s="28" t="s">
        <v>480</v>
      </c>
      <c r="C46" s="26" t="s">
        <v>372</v>
      </c>
      <c r="D46" s="26" t="s">
        <v>3</v>
      </c>
      <c r="E46" s="31">
        <v>5</v>
      </c>
      <c r="F46" s="63"/>
      <c r="G46" s="28">
        <f t="shared" si="0"/>
        <v>0</v>
      </c>
      <c r="H46" s="28">
        <f t="shared" si="1"/>
        <v>0</v>
      </c>
    </row>
    <row r="47" spans="2:8" s="25" customFormat="1" x14ac:dyDescent="0.25">
      <c r="B47" s="28" t="s">
        <v>481</v>
      </c>
      <c r="C47" s="26" t="s">
        <v>373</v>
      </c>
      <c r="D47" s="26" t="s">
        <v>41</v>
      </c>
      <c r="E47" s="31">
        <v>100</v>
      </c>
      <c r="F47" s="63"/>
      <c r="G47" s="28">
        <f t="shared" si="0"/>
        <v>0</v>
      </c>
      <c r="H47" s="28">
        <f t="shared" si="1"/>
        <v>0</v>
      </c>
    </row>
    <row r="48" spans="2:8" s="25" customFormat="1" x14ac:dyDescent="0.25">
      <c r="B48" s="28" t="s">
        <v>482</v>
      </c>
      <c r="C48" s="26" t="s">
        <v>434</v>
      </c>
      <c r="D48" s="26" t="s">
        <v>3</v>
      </c>
      <c r="E48" s="31">
        <v>1</v>
      </c>
      <c r="F48" s="63"/>
      <c r="G48" s="28">
        <f t="shared" si="0"/>
        <v>0</v>
      </c>
      <c r="H48" s="28">
        <f t="shared" si="1"/>
        <v>0</v>
      </c>
    </row>
    <row r="49" spans="2:8" s="25" customFormat="1" x14ac:dyDescent="0.25">
      <c r="B49" s="28" t="s">
        <v>483</v>
      </c>
      <c r="C49" s="26" t="s">
        <v>436</v>
      </c>
      <c r="D49" s="26" t="s">
        <v>3</v>
      </c>
      <c r="E49" s="31">
        <v>1</v>
      </c>
      <c r="F49" s="63"/>
      <c r="G49" s="28">
        <f t="shared" si="0"/>
        <v>0</v>
      </c>
      <c r="H49" s="28">
        <f t="shared" si="1"/>
        <v>0</v>
      </c>
    </row>
    <row r="50" spans="2:8" s="25" customFormat="1" x14ac:dyDescent="0.25">
      <c r="B50" s="28" t="s">
        <v>484</v>
      </c>
      <c r="C50" s="26" t="s">
        <v>439</v>
      </c>
      <c r="D50" s="26" t="s">
        <v>3</v>
      </c>
      <c r="E50" s="31">
        <v>1</v>
      </c>
      <c r="F50" s="63"/>
      <c r="G50" s="28">
        <f t="shared" si="0"/>
        <v>0</v>
      </c>
      <c r="H50" s="28">
        <f t="shared" si="1"/>
        <v>0</v>
      </c>
    </row>
    <row r="51" spans="2:8" s="25" customFormat="1" x14ac:dyDescent="0.25">
      <c r="B51" s="28" t="s">
        <v>485</v>
      </c>
      <c r="C51" s="26" t="s">
        <v>437</v>
      </c>
      <c r="D51" s="26" t="s">
        <v>3</v>
      </c>
      <c r="E51" s="31">
        <v>1</v>
      </c>
      <c r="F51" s="63"/>
      <c r="G51" s="28">
        <f t="shared" si="0"/>
        <v>0</v>
      </c>
      <c r="H51" s="28">
        <f t="shared" si="1"/>
        <v>0</v>
      </c>
    </row>
    <row r="52" spans="2:8" s="25" customFormat="1" x14ac:dyDescent="0.25">
      <c r="B52" s="28" t="s">
        <v>486</v>
      </c>
      <c r="C52" s="26" t="s">
        <v>374</v>
      </c>
      <c r="D52" s="26" t="s">
        <v>375</v>
      </c>
      <c r="E52" s="31">
        <v>2</v>
      </c>
      <c r="F52" s="63"/>
      <c r="G52" s="28">
        <f t="shared" si="0"/>
        <v>0</v>
      </c>
      <c r="H52" s="28">
        <f t="shared" si="1"/>
        <v>0</v>
      </c>
    </row>
    <row r="53" spans="2:8" s="25" customFormat="1" x14ac:dyDescent="0.25">
      <c r="B53" s="28" t="s">
        <v>487</v>
      </c>
      <c r="C53" s="26" t="s">
        <v>376</v>
      </c>
      <c r="D53" s="26" t="s">
        <v>3</v>
      </c>
      <c r="E53" s="31">
        <v>2</v>
      </c>
      <c r="F53" s="63"/>
      <c r="G53" s="28">
        <f t="shared" si="0"/>
        <v>0</v>
      </c>
      <c r="H53" s="28">
        <f t="shared" si="1"/>
        <v>0</v>
      </c>
    </row>
    <row r="54" spans="2:8" s="25" customFormat="1" x14ac:dyDescent="0.25">
      <c r="B54" s="28" t="s">
        <v>488</v>
      </c>
      <c r="C54" s="26" t="s">
        <v>377</v>
      </c>
      <c r="D54" s="26" t="s">
        <v>3</v>
      </c>
      <c r="E54" s="31">
        <v>1</v>
      </c>
      <c r="F54" s="63"/>
      <c r="G54" s="28">
        <f t="shared" si="0"/>
        <v>0</v>
      </c>
      <c r="H54" s="28">
        <f t="shared" si="1"/>
        <v>0</v>
      </c>
    </row>
    <row r="55" spans="2:8" s="25" customFormat="1" x14ac:dyDescent="0.25">
      <c r="B55" s="28" t="s">
        <v>489</v>
      </c>
      <c r="C55" s="26" t="s">
        <v>378</v>
      </c>
      <c r="D55" s="26" t="s">
        <v>3</v>
      </c>
      <c r="E55" s="31">
        <v>1</v>
      </c>
      <c r="F55" s="63"/>
      <c r="G55" s="28">
        <f t="shared" si="0"/>
        <v>0</v>
      </c>
      <c r="H55" s="28">
        <f t="shared" si="1"/>
        <v>0</v>
      </c>
    </row>
    <row r="56" spans="2:8" s="25" customFormat="1" x14ac:dyDescent="0.25">
      <c r="B56" s="28" t="s">
        <v>490</v>
      </c>
      <c r="C56" s="26" t="s">
        <v>379</v>
      </c>
      <c r="D56" s="26" t="s">
        <v>3</v>
      </c>
      <c r="E56" s="31">
        <v>1</v>
      </c>
      <c r="F56" s="63"/>
      <c r="G56" s="28">
        <f t="shared" si="0"/>
        <v>0</v>
      </c>
      <c r="H56" s="28">
        <f t="shared" si="1"/>
        <v>0</v>
      </c>
    </row>
    <row r="57" spans="2:8" s="25" customFormat="1" x14ac:dyDescent="0.25">
      <c r="B57" s="28" t="s">
        <v>491</v>
      </c>
      <c r="C57" s="26" t="s">
        <v>380</v>
      </c>
      <c r="D57" s="26" t="s">
        <v>3</v>
      </c>
      <c r="E57" s="31">
        <v>1</v>
      </c>
      <c r="F57" s="63"/>
      <c r="G57" s="28">
        <f t="shared" si="0"/>
        <v>0</v>
      </c>
      <c r="H57" s="28">
        <f t="shared" si="1"/>
        <v>0</v>
      </c>
    </row>
    <row r="58" spans="2:8" s="25" customFormat="1" x14ac:dyDescent="0.25">
      <c r="B58" s="28" t="s">
        <v>492</v>
      </c>
      <c r="C58" s="26" t="s">
        <v>381</v>
      </c>
      <c r="D58" s="26" t="s">
        <v>3</v>
      </c>
      <c r="E58" s="31">
        <v>1</v>
      </c>
      <c r="F58" s="63"/>
      <c r="G58" s="28">
        <f t="shared" si="0"/>
        <v>0</v>
      </c>
      <c r="H58" s="28">
        <f t="shared" si="1"/>
        <v>0</v>
      </c>
    </row>
    <row r="59" spans="2:8" s="25" customFormat="1" x14ac:dyDescent="0.25">
      <c r="B59" s="28" t="s">
        <v>493</v>
      </c>
      <c r="C59" s="26" t="s">
        <v>382</v>
      </c>
      <c r="D59" s="26" t="s">
        <v>383</v>
      </c>
      <c r="E59" s="31">
        <v>10</v>
      </c>
      <c r="F59" s="63"/>
      <c r="G59" s="28">
        <f t="shared" si="0"/>
        <v>0</v>
      </c>
      <c r="H59" s="28">
        <f t="shared" si="1"/>
        <v>0</v>
      </c>
    </row>
    <row r="60" spans="2:8" s="25" customFormat="1" x14ac:dyDescent="0.25">
      <c r="B60" s="28" t="s">
        <v>494</v>
      </c>
      <c r="C60" s="26" t="s">
        <v>384</v>
      </c>
      <c r="D60" s="26" t="s">
        <v>383</v>
      </c>
      <c r="E60" s="31">
        <v>12</v>
      </c>
      <c r="F60" s="63"/>
      <c r="G60" s="28">
        <f t="shared" si="0"/>
        <v>0</v>
      </c>
      <c r="H60" s="28">
        <f t="shared" si="1"/>
        <v>0</v>
      </c>
    </row>
    <row r="61" spans="2:8" s="25" customFormat="1" x14ac:dyDescent="0.25">
      <c r="B61" s="28" t="s">
        <v>495</v>
      </c>
      <c r="C61" s="26" t="s">
        <v>385</v>
      </c>
      <c r="D61" s="26" t="s">
        <v>383</v>
      </c>
      <c r="E61" s="31">
        <v>8</v>
      </c>
      <c r="F61" s="63"/>
      <c r="G61" s="28">
        <f t="shared" si="0"/>
        <v>0</v>
      </c>
      <c r="H61" s="28">
        <f t="shared" si="1"/>
        <v>0</v>
      </c>
    </row>
    <row r="62" spans="2:8" s="25" customFormat="1" x14ac:dyDescent="0.25">
      <c r="B62" s="28" t="s">
        <v>496</v>
      </c>
      <c r="C62" s="26" t="s">
        <v>386</v>
      </c>
      <c r="D62" s="26" t="s">
        <v>383</v>
      </c>
      <c r="E62" s="31">
        <v>10</v>
      </c>
      <c r="F62" s="63"/>
      <c r="G62" s="28">
        <f t="shared" si="0"/>
        <v>0</v>
      </c>
      <c r="H62" s="28">
        <f t="shared" si="1"/>
        <v>0</v>
      </c>
    </row>
    <row r="63" spans="2:8" s="25" customFormat="1" x14ac:dyDescent="0.25">
      <c r="B63" s="28" t="s">
        <v>497</v>
      </c>
      <c r="C63" s="26" t="s">
        <v>387</v>
      </c>
      <c r="D63" s="26" t="s">
        <v>383</v>
      </c>
      <c r="E63" s="31">
        <v>10</v>
      </c>
      <c r="F63" s="63"/>
      <c r="G63" s="28">
        <f t="shared" si="0"/>
        <v>0</v>
      </c>
      <c r="H63" s="28">
        <f t="shared" si="1"/>
        <v>0</v>
      </c>
    </row>
    <row r="64" spans="2:8" s="25" customFormat="1" x14ac:dyDescent="0.25">
      <c r="B64" s="28" t="s">
        <v>498</v>
      </c>
      <c r="C64" s="26" t="s">
        <v>388</v>
      </c>
      <c r="D64" s="26" t="s">
        <v>383</v>
      </c>
      <c r="E64" s="31">
        <v>2</v>
      </c>
      <c r="F64" s="63"/>
      <c r="G64" s="28">
        <f t="shared" si="0"/>
        <v>0</v>
      </c>
      <c r="H64" s="28">
        <f t="shared" si="1"/>
        <v>0</v>
      </c>
    </row>
    <row r="65" spans="2:8" s="25" customFormat="1" x14ac:dyDescent="0.25">
      <c r="B65" s="28" t="s">
        <v>499</v>
      </c>
      <c r="C65" s="26" t="s">
        <v>389</v>
      </c>
      <c r="D65" s="26" t="s">
        <v>383</v>
      </c>
      <c r="E65" s="31">
        <v>2</v>
      </c>
      <c r="F65" s="63"/>
      <c r="G65" s="28">
        <f t="shared" si="0"/>
        <v>0</v>
      </c>
      <c r="H65" s="28">
        <f t="shared" si="1"/>
        <v>0</v>
      </c>
    </row>
    <row r="66" spans="2:8" s="25" customFormat="1" x14ac:dyDescent="0.25">
      <c r="B66" s="28" t="s">
        <v>500</v>
      </c>
      <c r="C66" s="26" t="s">
        <v>390</v>
      </c>
      <c r="D66" s="26" t="s">
        <v>383</v>
      </c>
      <c r="E66" s="31">
        <v>2</v>
      </c>
      <c r="F66" s="63"/>
      <c r="G66" s="28">
        <f t="shared" si="0"/>
        <v>0</v>
      </c>
      <c r="H66" s="28">
        <f t="shared" si="1"/>
        <v>0</v>
      </c>
    </row>
    <row r="67" spans="2:8" s="25" customFormat="1" x14ac:dyDescent="0.25">
      <c r="B67" s="28" t="s">
        <v>501</v>
      </c>
      <c r="C67" s="26" t="s">
        <v>438</v>
      </c>
      <c r="D67" s="26" t="s">
        <v>3</v>
      </c>
      <c r="E67" s="31">
        <v>1</v>
      </c>
      <c r="F67" s="63"/>
      <c r="G67" s="28">
        <f t="shared" si="0"/>
        <v>0</v>
      </c>
      <c r="H67" s="28">
        <f t="shared" si="1"/>
        <v>0</v>
      </c>
    </row>
    <row r="68" spans="2:8" s="25" customFormat="1" x14ac:dyDescent="0.25">
      <c r="B68" s="28" t="s">
        <v>502</v>
      </c>
      <c r="C68" s="26" t="s">
        <v>391</v>
      </c>
      <c r="D68" s="26" t="s">
        <v>383</v>
      </c>
      <c r="E68" s="31">
        <v>2</v>
      </c>
      <c r="F68" s="63"/>
      <c r="G68" s="28">
        <f t="shared" si="0"/>
        <v>0</v>
      </c>
      <c r="H68" s="28">
        <f t="shared" si="1"/>
        <v>0</v>
      </c>
    </row>
    <row r="69" spans="2:8" s="25" customFormat="1" x14ac:dyDescent="0.25">
      <c r="B69" s="28" t="s">
        <v>503</v>
      </c>
      <c r="C69" s="26" t="s">
        <v>392</v>
      </c>
      <c r="D69" s="26" t="s">
        <v>383</v>
      </c>
      <c r="E69" s="31">
        <v>10</v>
      </c>
      <c r="F69" s="63"/>
      <c r="G69" s="28">
        <f t="shared" si="0"/>
        <v>0</v>
      </c>
      <c r="H69" s="28">
        <f t="shared" si="1"/>
        <v>0</v>
      </c>
    </row>
    <row r="70" spans="2:8" s="25" customFormat="1" x14ac:dyDescent="0.25">
      <c r="B70" s="28" t="s">
        <v>504</v>
      </c>
      <c r="C70" s="26" t="s">
        <v>393</v>
      </c>
      <c r="D70" s="26" t="s">
        <v>383</v>
      </c>
      <c r="E70" s="31">
        <v>10</v>
      </c>
      <c r="F70" s="63"/>
      <c r="G70" s="28">
        <f t="shared" ref="G70:G74" si="2">E70*F70</f>
        <v>0</v>
      </c>
      <c r="H70" s="28">
        <f t="shared" ref="H70:H74" si="3">G70*1.22</f>
        <v>0</v>
      </c>
    </row>
    <row r="71" spans="2:8" s="25" customFormat="1" x14ac:dyDescent="0.25">
      <c r="B71" s="28" t="s">
        <v>505</v>
      </c>
      <c r="C71" s="26" t="s">
        <v>394</v>
      </c>
      <c r="D71" s="26" t="s">
        <v>383</v>
      </c>
      <c r="E71" s="31">
        <v>10</v>
      </c>
      <c r="F71" s="63"/>
      <c r="G71" s="28">
        <f t="shared" si="2"/>
        <v>0</v>
      </c>
      <c r="H71" s="28">
        <f t="shared" si="3"/>
        <v>0</v>
      </c>
    </row>
    <row r="72" spans="2:8" s="25" customFormat="1" x14ac:dyDescent="0.25">
      <c r="B72" s="28" t="s">
        <v>506</v>
      </c>
      <c r="C72" s="26" t="s">
        <v>395</v>
      </c>
      <c r="D72" s="26" t="s">
        <v>383</v>
      </c>
      <c r="E72" s="31">
        <v>10</v>
      </c>
      <c r="F72" s="63"/>
      <c r="G72" s="28">
        <f t="shared" si="2"/>
        <v>0</v>
      </c>
      <c r="H72" s="28">
        <f t="shared" si="3"/>
        <v>0</v>
      </c>
    </row>
    <row r="73" spans="2:8" s="25" customFormat="1" x14ac:dyDescent="0.25">
      <c r="B73" s="28" t="s">
        <v>507</v>
      </c>
      <c r="C73" s="26" t="s">
        <v>396</v>
      </c>
      <c r="D73" s="26" t="s">
        <v>383</v>
      </c>
      <c r="E73" s="31">
        <v>5</v>
      </c>
      <c r="F73" s="63"/>
      <c r="G73" s="28">
        <f t="shared" si="2"/>
        <v>0</v>
      </c>
      <c r="H73" s="28">
        <f t="shared" si="3"/>
        <v>0</v>
      </c>
    </row>
    <row r="74" spans="2:8" ht="15.75" thickBot="1" x14ac:dyDescent="0.3">
      <c r="B74" s="28" t="s">
        <v>508</v>
      </c>
      <c r="C74" s="27" t="s">
        <v>397</v>
      </c>
      <c r="D74" s="27" t="s">
        <v>383</v>
      </c>
      <c r="E74" s="32">
        <v>5</v>
      </c>
      <c r="F74" s="68"/>
      <c r="G74" s="28">
        <f t="shared" si="2"/>
        <v>0</v>
      </c>
      <c r="H74" s="28">
        <f t="shared" si="3"/>
        <v>0</v>
      </c>
    </row>
    <row r="75" spans="2:8" ht="15.75" thickBot="1" x14ac:dyDescent="0.3">
      <c r="B75" s="37" t="s">
        <v>525</v>
      </c>
      <c r="C75" s="40"/>
      <c r="D75" s="40"/>
      <c r="E75" s="40"/>
      <c r="F75" s="37"/>
      <c r="G75" s="37">
        <f>SUM(G5:G74)</f>
        <v>0</v>
      </c>
      <c r="H75" s="37">
        <f>SUM(H5:H74)</f>
        <v>0</v>
      </c>
    </row>
  </sheetData>
  <sheetProtection password="D7C4" sheet="1" objects="1" scenarios="1"/>
  <phoneticPr fontId="7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PONUDBA-REKAPITULACIJA</vt:lpstr>
      <vt:lpstr>Material</vt:lpstr>
      <vt:lpstr>Storitev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 Jerant</dc:creator>
  <cp:lastModifiedBy>Marjana Kadunc</cp:lastModifiedBy>
  <cp:lastPrinted>2025-05-07T06:10:25Z</cp:lastPrinted>
  <dcterms:created xsi:type="dcterms:W3CDTF">2025-04-14T10:03:56Z</dcterms:created>
  <dcterms:modified xsi:type="dcterms:W3CDTF">2025-05-26T07:31:13Z</dcterms:modified>
</cp:coreProperties>
</file>